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os\PROJETOS PMNBS\VIADUTO\1. VIADUTO - 2023\VIADUTO LICITAÇÃO 2023\"/>
    </mc:Choice>
  </mc:AlternateContent>
  <xr:revisionPtr revIDLastSave="0" documentId="13_ncr:1_{0D7969DD-6360-4FB4-B5DD-281972A44BAF}" xr6:coauthVersionLast="46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RESUMO" sheetId="4" r:id="rId1"/>
    <sheet name="ORÇAMENTO" sheetId="2" r:id="rId2"/>
    <sheet name="CRONOGRAMA" sheetId="10" r:id="rId3"/>
    <sheet name="BDI" sheetId="5" r:id="rId4"/>
    <sheet name="MEMORIAL DE CÁLCULO 12-01" sheetId="13" r:id="rId5"/>
    <sheet name="COMPOSIÇÕES" sheetId="3" r:id="rId6"/>
  </sheets>
  <definedNames>
    <definedName name="_xlnm.Print_Area" localSheetId="3">BDI!$A$1:$F$24</definedName>
    <definedName name="_xlnm.Print_Area" localSheetId="5">COMPOSIÇÕES!$A$1:$G$81</definedName>
    <definedName name="_xlnm.Print_Area" localSheetId="2">CRONOGRAMA!$A$1:$T$51</definedName>
    <definedName name="_xlnm.Print_Area" localSheetId="4">'MEMORIAL DE CÁLCULO 12-01'!$A$1:$U$44</definedName>
    <definedName name="_xlnm.Print_Area" localSheetId="1">ORÇAMENTO!$A$1:$J$50</definedName>
    <definedName name="_xlnm.Print_Area" localSheetId="0">RESUMO!$A$1:$E$13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5" i="10" l="1"/>
  <c r="R5" i="10"/>
  <c r="P5" i="10"/>
  <c r="N5" i="10"/>
  <c r="L16" i="10"/>
  <c r="L19" i="10"/>
  <c r="A16" i="10"/>
  <c r="B16" i="10"/>
  <c r="C16" i="10"/>
  <c r="D16" i="10"/>
  <c r="E16" i="10"/>
  <c r="F16" i="10"/>
  <c r="G16" i="10"/>
  <c r="H16" i="10"/>
  <c r="I16" i="10"/>
  <c r="A17" i="10"/>
  <c r="B17" i="10"/>
  <c r="C17" i="10"/>
  <c r="D17" i="10"/>
  <c r="E17" i="10"/>
  <c r="F17" i="10"/>
  <c r="G17" i="10"/>
  <c r="H17" i="10"/>
  <c r="I17" i="10"/>
  <c r="L17" i="10" s="1"/>
  <c r="A18" i="10"/>
  <c r="B18" i="10"/>
  <c r="C18" i="10"/>
  <c r="D18" i="10"/>
  <c r="E18" i="10"/>
  <c r="G18" i="10"/>
  <c r="H18" i="10"/>
  <c r="A19" i="10"/>
  <c r="B19" i="10"/>
  <c r="C19" i="10"/>
  <c r="D19" i="10"/>
  <c r="E19" i="10"/>
  <c r="F19" i="10"/>
  <c r="G19" i="10"/>
  <c r="H19" i="10"/>
  <c r="I19" i="10"/>
  <c r="H19" i="2"/>
  <c r="I19" i="2" s="1"/>
  <c r="F17" i="2"/>
  <c r="H17" i="2"/>
  <c r="I17" i="2" s="1"/>
  <c r="F16" i="2"/>
  <c r="H43" i="13"/>
  <c r="G43" i="13"/>
  <c r="G42" i="13"/>
  <c r="G41" i="13"/>
  <c r="H42" i="13"/>
  <c r="F18" i="2" s="1"/>
  <c r="F18" i="10" s="1"/>
  <c r="H41" i="13"/>
  <c r="F41" i="13"/>
  <c r="D17" i="5"/>
  <c r="B12" i="4"/>
  <c r="A12" i="4"/>
  <c r="B6" i="4"/>
  <c r="A6" i="4"/>
  <c r="R57" i="10"/>
  <c r="P57" i="10"/>
  <c r="N57" i="10"/>
  <c r="L57" i="10"/>
  <c r="A13" i="10"/>
  <c r="B13" i="10"/>
  <c r="C13" i="10"/>
  <c r="D13" i="10"/>
  <c r="E13" i="10"/>
  <c r="G13" i="10"/>
  <c r="A14" i="10"/>
  <c r="B14" i="10"/>
  <c r="C14" i="10"/>
  <c r="D14" i="10"/>
  <c r="E14" i="10"/>
  <c r="F14" i="10"/>
  <c r="G14" i="10"/>
  <c r="A15" i="10"/>
  <c r="B15" i="10"/>
  <c r="C15" i="10"/>
  <c r="D15" i="10"/>
  <c r="E15" i="10"/>
  <c r="G15" i="10"/>
  <c r="E30" i="13"/>
  <c r="F30" i="13"/>
  <c r="F29" i="13"/>
  <c r="F28" i="13"/>
  <c r="C29" i="13"/>
  <c r="E29" i="13"/>
  <c r="K24" i="13"/>
  <c r="N24" i="13" s="1"/>
  <c r="T36" i="13"/>
  <c r="T37" i="13" s="1"/>
  <c r="F15" i="2" s="1"/>
  <c r="F15" i="10" s="1"/>
  <c r="T35" i="13"/>
  <c r="S35" i="13"/>
  <c r="T34" i="13"/>
  <c r="C38" i="13"/>
  <c r="C34" i="13"/>
  <c r="P34" i="13"/>
  <c r="A44" i="10"/>
  <c r="C44" i="10"/>
  <c r="E44" i="10"/>
  <c r="A39" i="10"/>
  <c r="B39" i="10"/>
  <c r="C39" i="10"/>
  <c r="D39" i="10"/>
  <c r="E39" i="10"/>
  <c r="G39" i="10"/>
  <c r="A40" i="10"/>
  <c r="B40" i="10"/>
  <c r="C40" i="10"/>
  <c r="D40" i="10"/>
  <c r="E40" i="10"/>
  <c r="G40" i="10"/>
  <c r="A41" i="10"/>
  <c r="B41" i="10"/>
  <c r="C41" i="10"/>
  <c r="D41" i="10"/>
  <c r="E41" i="10"/>
  <c r="G41" i="10"/>
  <c r="A33" i="10"/>
  <c r="B33" i="10"/>
  <c r="C33" i="10"/>
  <c r="D33" i="10"/>
  <c r="E33" i="10"/>
  <c r="G33" i="10"/>
  <c r="A34" i="10"/>
  <c r="B34" i="10"/>
  <c r="C34" i="10"/>
  <c r="D34" i="10"/>
  <c r="E34" i="10"/>
  <c r="G34" i="10"/>
  <c r="A35" i="10"/>
  <c r="B35" i="10"/>
  <c r="C35" i="10"/>
  <c r="D35" i="10"/>
  <c r="E35" i="10"/>
  <c r="G35" i="10"/>
  <c r="A36" i="10"/>
  <c r="B36" i="10"/>
  <c r="C36" i="10"/>
  <c r="D36" i="10"/>
  <c r="E36" i="10"/>
  <c r="G36" i="10"/>
  <c r="A31" i="10"/>
  <c r="B31" i="10"/>
  <c r="C31" i="10"/>
  <c r="D31" i="10"/>
  <c r="E31" i="10"/>
  <c r="G31" i="10"/>
  <c r="A32" i="10"/>
  <c r="B32" i="10"/>
  <c r="C32" i="10"/>
  <c r="D32" i="10"/>
  <c r="E32" i="10"/>
  <c r="G32" i="10"/>
  <c r="A24" i="10"/>
  <c r="B24" i="10"/>
  <c r="C24" i="10"/>
  <c r="D24" i="10"/>
  <c r="E24" i="10"/>
  <c r="G24" i="10"/>
  <c r="A25" i="10"/>
  <c r="B25" i="10"/>
  <c r="C25" i="10"/>
  <c r="D25" i="10"/>
  <c r="E25" i="10"/>
  <c r="G25" i="10"/>
  <c r="A26" i="10"/>
  <c r="C26" i="10"/>
  <c r="A7" i="10"/>
  <c r="B7" i="10"/>
  <c r="C7" i="10"/>
  <c r="D7" i="10"/>
  <c r="E7" i="10"/>
  <c r="G7" i="10"/>
  <c r="A8" i="10"/>
  <c r="B8" i="10"/>
  <c r="C8" i="10"/>
  <c r="D8" i="10"/>
  <c r="E8" i="10"/>
  <c r="G8" i="10"/>
  <c r="A9" i="10"/>
  <c r="B9" i="10"/>
  <c r="C9" i="10"/>
  <c r="D9" i="10"/>
  <c r="E9" i="10"/>
  <c r="G9" i="10"/>
  <c r="A10" i="10"/>
  <c r="B10" i="10"/>
  <c r="C10" i="10"/>
  <c r="D10" i="10"/>
  <c r="E10" i="10"/>
  <c r="G10" i="10"/>
  <c r="A11" i="10"/>
  <c r="B11" i="10"/>
  <c r="C11" i="10"/>
  <c r="D11" i="10"/>
  <c r="E11" i="10"/>
  <c r="G11" i="10"/>
  <c r="A12" i="10"/>
  <c r="C12" i="10"/>
  <c r="E46" i="2"/>
  <c r="D46" i="2"/>
  <c r="B46" i="2"/>
  <c r="G79" i="3"/>
  <c r="G80" i="3"/>
  <c r="G78" i="3"/>
  <c r="J37" i="13"/>
  <c r="F49" i="2" s="1"/>
  <c r="H35" i="13"/>
  <c r="J35" i="13" s="1"/>
  <c r="J34" i="13"/>
  <c r="F40" i="2"/>
  <c r="F40" i="10" s="1"/>
  <c r="D16" i="13"/>
  <c r="F35" i="2" s="1"/>
  <c r="F35" i="10" s="1"/>
  <c r="F25" i="2"/>
  <c r="F25" i="10" s="1"/>
  <c r="F23" i="2"/>
  <c r="C40" i="13"/>
  <c r="C39" i="13"/>
  <c r="C36" i="13"/>
  <c r="T22" i="13"/>
  <c r="F9" i="2" s="1"/>
  <c r="F9" i="10" s="1"/>
  <c r="T23" i="13"/>
  <c r="F10" i="2" s="1"/>
  <c r="F10" i="10" s="1"/>
  <c r="T24" i="13"/>
  <c r="F11" i="2" s="1"/>
  <c r="F11" i="10" s="1"/>
  <c r="R21" i="13"/>
  <c r="F12" i="2" s="1"/>
  <c r="F12" i="10" s="1"/>
  <c r="R20" i="13"/>
  <c r="T20" i="13" s="1"/>
  <c r="F8" i="2" s="1"/>
  <c r="F8" i="10" s="1"/>
  <c r="Q28" i="13"/>
  <c r="P28" i="13" s="1"/>
  <c r="P29" i="13" s="1"/>
  <c r="F26" i="2" s="1"/>
  <c r="F26" i="10" s="1"/>
  <c r="J27" i="13"/>
  <c r="J29" i="13" s="1"/>
  <c r="F41" i="2" s="1"/>
  <c r="F41" i="10" s="1"/>
  <c r="E23" i="13"/>
  <c r="F24" i="2" s="1"/>
  <c r="F24" i="10" s="1"/>
  <c r="C22" i="13"/>
  <c r="F7" i="2" s="1"/>
  <c r="F7" i="10" s="1"/>
  <c r="T16" i="13"/>
  <c r="F30" i="2" s="1"/>
  <c r="S16" i="13"/>
  <c r="F29" i="2" s="1"/>
  <c r="R16" i="13"/>
  <c r="C20" i="13" s="1"/>
  <c r="E20" i="13" s="1"/>
  <c r="C27" i="13" s="1"/>
  <c r="E27" i="13" s="1"/>
  <c r="Q16" i="13"/>
  <c r="P16" i="13"/>
  <c r="O16" i="13"/>
  <c r="N16" i="13"/>
  <c r="M16" i="13"/>
  <c r="I20" i="13" s="1"/>
  <c r="F44" i="2" s="1"/>
  <c r="F44" i="10" s="1"/>
  <c r="L16" i="13"/>
  <c r="I19" i="13" s="1"/>
  <c r="F43" i="2" s="1"/>
  <c r="K16" i="13"/>
  <c r="J16" i="13"/>
  <c r="I16" i="13"/>
  <c r="H16" i="13"/>
  <c r="G16" i="13"/>
  <c r="F16" i="13"/>
  <c r="D10" i="13"/>
  <c r="E6" i="13"/>
  <c r="E5" i="13"/>
  <c r="E4" i="13"/>
  <c r="G81" i="3" l="1"/>
  <c r="G46" i="2" s="1"/>
  <c r="J36" i="13"/>
  <c r="F48" i="2" s="1"/>
  <c r="N19" i="13"/>
  <c r="F34" i="2" s="1"/>
  <c r="F34" i="10" s="1"/>
  <c r="N20" i="13"/>
  <c r="F33" i="2" s="1"/>
  <c r="F33" i="10" s="1"/>
  <c r="F38" i="2"/>
  <c r="C41" i="13"/>
  <c r="C42" i="13" s="1"/>
  <c r="F28" i="2"/>
  <c r="C21" i="13"/>
  <c r="E21" i="13" s="1"/>
  <c r="C28" i="13" s="1"/>
  <c r="F32" i="2" s="1"/>
  <c r="F32" i="10" s="1"/>
  <c r="T21" i="13"/>
  <c r="E16" i="13"/>
  <c r="F36" i="2" s="1"/>
  <c r="F36" i="10" s="1"/>
  <c r="J28" i="13"/>
  <c r="F39" i="2" s="1"/>
  <c r="F39" i="10" s="1"/>
  <c r="F13" i="2" l="1"/>
  <c r="F13" i="10" s="1"/>
  <c r="F46" i="2"/>
  <c r="E28" i="13"/>
  <c r="F31" i="2" s="1"/>
  <c r="F31" i="10" s="1"/>
  <c r="F67" i="3"/>
  <c r="F66" i="3"/>
  <c r="F65" i="3"/>
  <c r="D44" i="2"/>
  <c r="D44" i="10" s="1"/>
  <c r="B44" i="2"/>
  <c r="B44" i="10" s="1"/>
  <c r="G73" i="3"/>
  <c r="G72" i="3"/>
  <c r="G71" i="3"/>
  <c r="D30" i="2"/>
  <c r="D30" i="10" s="1"/>
  <c r="B30" i="2"/>
  <c r="B30" i="10" s="1"/>
  <c r="D29" i="2"/>
  <c r="D29" i="10" s="1"/>
  <c r="B29" i="2"/>
  <c r="B29" i="10" s="1"/>
  <c r="D28" i="2"/>
  <c r="D28" i="10" s="1"/>
  <c r="B28" i="2"/>
  <c r="B28" i="10" s="1"/>
  <c r="E26" i="2"/>
  <c r="E26" i="10" s="1"/>
  <c r="D26" i="2"/>
  <c r="D26" i="10" s="1"/>
  <c r="B26" i="2"/>
  <c r="B26" i="10" s="1"/>
  <c r="E23" i="2"/>
  <c r="E23" i="10" s="1"/>
  <c r="D23" i="2"/>
  <c r="D23" i="10" s="1"/>
  <c r="B23" i="2"/>
  <c r="B23" i="10" s="1"/>
  <c r="G20" i="3"/>
  <c r="G21" i="3" s="1"/>
  <c r="G23" i="2" s="1"/>
  <c r="G23" i="10" s="1"/>
  <c r="A45" i="10"/>
  <c r="D45" i="10"/>
  <c r="A46" i="10"/>
  <c r="B46" i="10"/>
  <c r="C46" i="10"/>
  <c r="D46" i="10"/>
  <c r="E46" i="10"/>
  <c r="G46" i="10"/>
  <c r="A47" i="10"/>
  <c r="D47" i="10"/>
  <c r="A48" i="10"/>
  <c r="B48" i="10"/>
  <c r="C48" i="10"/>
  <c r="D48" i="10"/>
  <c r="E48" i="10"/>
  <c r="F48" i="10"/>
  <c r="G48" i="10"/>
  <c r="A49" i="10"/>
  <c r="B49" i="10"/>
  <c r="C49" i="10"/>
  <c r="D49" i="10"/>
  <c r="E49" i="10"/>
  <c r="F49" i="10"/>
  <c r="G49" i="10"/>
  <c r="A20" i="10"/>
  <c r="D20" i="10"/>
  <c r="A21" i="10"/>
  <c r="C21" i="10"/>
  <c r="E21" i="10"/>
  <c r="F21" i="10"/>
  <c r="A22" i="10"/>
  <c r="D22" i="10"/>
  <c r="A23" i="10"/>
  <c r="C23" i="10"/>
  <c r="A27" i="10"/>
  <c r="D27" i="10"/>
  <c r="A28" i="10"/>
  <c r="C28" i="10"/>
  <c r="E28" i="10"/>
  <c r="A29" i="10"/>
  <c r="C29" i="10"/>
  <c r="E29" i="10"/>
  <c r="A30" i="10"/>
  <c r="C30" i="10"/>
  <c r="E30" i="10"/>
  <c r="A37" i="10"/>
  <c r="D37" i="10"/>
  <c r="A38" i="10"/>
  <c r="B38" i="10"/>
  <c r="C38" i="10"/>
  <c r="D38" i="10"/>
  <c r="E38" i="10"/>
  <c r="F38" i="10"/>
  <c r="G38" i="10"/>
  <c r="A42" i="10"/>
  <c r="D42" i="10"/>
  <c r="A43" i="10"/>
  <c r="B43" i="10"/>
  <c r="C43" i="10"/>
  <c r="D43" i="10"/>
  <c r="E43" i="10"/>
  <c r="G43" i="10"/>
  <c r="E32" i="3"/>
  <c r="G32" i="3" s="1"/>
  <c r="E25" i="3" s="1"/>
  <c r="G25" i="3" s="1"/>
  <c r="E33" i="3"/>
  <c r="G33" i="3" s="1"/>
  <c r="E26" i="3" s="1"/>
  <c r="G26" i="3" s="1"/>
  <c r="E31" i="3"/>
  <c r="D21" i="2"/>
  <c r="D21" i="10" s="1"/>
  <c r="B21" i="2"/>
  <c r="B21" i="10" s="1"/>
  <c r="E12" i="2"/>
  <c r="E12" i="10" s="1"/>
  <c r="D12" i="2"/>
  <c r="D12" i="10" s="1"/>
  <c r="B12" i="2"/>
  <c r="B12" i="10" s="1"/>
  <c r="G14" i="3"/>
  <c r="G15" i="3"/>
  <c r="G16" i="3"/>
  <c r="G13" i="3"/>
  <c r="B6" i="2"/>
  <c r="D6" i="2"/>
  <c r="F23" i="10"/>
  <c r="D12" i="5"/>
  <c r="G50" i="3"/>
  <c r="G49" i="3"/>
  <c r="G74" i="3" l="1"/>
  <c r="G44" i="2" s="1"/>
  <c r="G44" i="10" s="1"/>
  <c r="F68" i="3"/>
  <c r="F59" i="3" s="1"/>
  <c r="G59" i="3" s="1"/>
  <c r="G17" i="3"/>
  <c r="G12" i="2" s="1"/>
  <c r="G12" i="10" s="1"/>
  <c r="G31" i="3"/>
  <c r="E24" i="3" s="1"/>
  <c r="G51" i="3"/>
  <c r="G29" i="2" s="1"/>
  <c r="G29" i="10" s="1"/>
  <c r="G24" i="3" l="1"/>
  <c r="G27" i="3" s="1"/>
  <c r="G21" i="2" l="1"/>
  <c r="G21" i="10" s="1"/>
  <c r="B9" i="4" l="1"/>
  <c r="A9" i="4"/>
  <c r="G39" i="3" l="1"/>
  <c r="G40" i="3"/>
  <c r="G38" i="3"/>
  <c r="G37" i="3"/>
  <c r="G36" i="3"/>
  <c r="G41" i="3" l="1"/>
  <c r="G26" i="2" l="1"/>
  <c r="G26" i="10" s="1"/>
  <c r="A1" i="10"/>
  <c r="D1" i="10"/>
  <c r="G1" i="10"/>
  <c r="H1" i="10"/>
  <c r="G2" i="10"/>
  <c r="A3" i="10"/>
  <c r="A4" i="10"/>
  <c r="B4" i="10"/>
  <c r="C4" i="10"/>
  <c r="D4" i="10"/>
  <c r="E4" i="10"/>
  <c r="F4" i="10"/>
  <c r="G4" i="10"/>
  <c r="H4" i="10"/>
  <c r="I4" i="10"/>
  <c r="A5" i="10"/>
  <c r="D5" i="10"/>
  <c r="A6" i="10"/>
  <c r="C6" i="10"/>
  <c r="A50" i="10"/>
  <c r="C2" i="5" l="1"/>
  <c r="A2" i="5"/>
  <c r="E1" i="5"/>
  <c r="C1" i="5"/>
  <c r="A1" i="5"/>
  <c r="A13" i="4" l="1"/>
  <c r="B11" i="4"/>
  <c r="A11" i="4"/>
  <c r="B10" i="4"/>
  <c r="A10" i="4"/>
  <c r="B8" i="4"/>
  <c r="A8" i="4"/>
  <c r="B7" i="4"/>
  <c r="A7" i="4"/>
  <c r="B5" i="4"/>
  <c r="A5" i="4"/>
  <c r="D4" i="4"/>
  <c r="B4" i="4"/>
  <c r="A4" i="4"/>
  <c r="D1" i="4"/>
  <c r="C2" i="4"/>
  <c r="C1" i="4"/>
  <c r="B1" i="4"/>
  <c r="A1" i="4"/>
  <c r="F2" i="5" l="1"/>
  <c r="D2" i="5"/>
  <c r="F1" i="5"/>
  <c r="D1" i="5"/>
  <c r="E2" i="5" l="1"/>
  <c r="H2" i="2"/>
  <c r="G55" i="3"/>
  <c r="G54" i="3"/>
  <c r="F29" i="10"/>
  <c r="F28" i="10"/>
  <c r="F43" i="10"/>
  <c r="F30" i="10"/>
  <c r="H18" i="2" l="1"/>
  <c r="I18" i="2" s="1"/>
  <c r="H16" i="2"/>
  <c r="I16" i="2" s="1"/>
  <c r="H14" i="2"/>
  <c r="H15" i="2"/>
  <c r="H15" i="10" s="1"/>
  <c r="H11" i="2"/>
  <c r="H48" i="2"/>
  <c r="H49" i="2"/>
  <c r="H44" i="2"/>
  <c r="H31" i="2"/>
  <c r="H32" i="2"/>
  <c r="H9" i="2"/>
  <c r="H9" i="10" s="1"/>
  <c r="H46" i="2"/>
  <c r="H46" i="10" s="1"/>
  <c r="H41" i="2"/>
  <c r="H41" i="10" s="1"/>
  <c r="H38" i="2"/>
  <c r="H12" i="2"/>
  <c r="H12" i="10" s="1"/>
  <c r="H24" i="2"/>
  <c r="H24" i="10" s="1"/>
  <c r="H8" i="2"/>
  <c r="H21" i="2"/>
  <c r="H13" i="2"/>
  <c r="H13" i="10" s="1"/>
  <c r="H10" i="2"/>
  <c r="H10" i="10" s="1"/>
  <c r="H39" i="2"/>
  <c r="H39" i="10" s="1"/>
  <c r="H35" i="2"/>
  <c r="H35" i="10" s="1"/>
  <c r="H7" i="2"/>
  <c r="H40" i="2"/>
  <c r="H40" i="10" s="1"/>
  <c r="H25" i="2"/>
  <c r="H25" i="10" s="1"/>
  <c r="H34" i="2"/>
  <c r="H34" i="10" s="1"/>
  <c r="H26" i="2"/>
  <c r="H26" i="10" s="1"/>
  <c r="H23" i="2"/>
  <c r="H2" i="10"/>
  <c r="D2" i="4"/>
  <c r="F46" i="10"/>
  <c r="G56" i="3"/>
  <c r="G60" i="3"/>
  <c r="G45" i="3"/>
  <c r="G44" i="3"/>
  <c r="F6" i="10"/>
  <c r="E6" i="10"/>
  <c r="D6" i="10"/>
  <c r="B6" i="10"/>
  <c r="G3" i="3"/>
  <c r="G4" i="3"/>
  <c r="G5" i="3"/>
  <c r="G6" i="3"/>
  <c r="G7" i="3"/>
  <c r="G8" i="3"/>
  <c r="G9" i="3"/>
  <c r="I5" i="2" l="1"/>
  <c r="I18" i="10"/>
  <c r="L18" i="10" s="1"/>
  <c r="L5" i="10" s="1"/>
  <c r="I14" i="2"/>
  <c r="I14" i="10" s="1"/>
  <c r="H14" i="10"/>
  <c r="I15" i="2"/>
  <c r="I15" i="10" s="1"/>
  <c r="W36" i="13"/>
  <c r="X36" i="13" s="1"/>
  <c r="I8" i="2"/>
  <c r="I8" i="10" s="1"/>
  <c r="H8" i="10"/>
  <c r="I9" i="2"/>
  <c r="I9" i="10" s="1"/>
  <c r="I7" i="2"/>
  <c r="I7" i="10" s="1"/>
  <c r="R7" i="10" s="1"/>
  <c r="H7" i="10"/>
  <c r="I32" i="2"/>
  <c r="I32" i="10" s="1"/>
  <c r="H32" i="10"/>
  <c r="I31" i="2"/>
  <c r="I31" i="10" s="1"/>
  <c r="H31" i="10"/>
  <c r="I44" i="2"/>
  <c r="I44" i="10" s="1"/>
  <c r="H44" i="10"/>
  <c r="I11" i="2"/>
  <c r="I11" i="10" s="1"/>
  <c r="H11" i="10"/>
  <c r="I49" i="2"/>
  <c r="I49" i="10" s="1"/>
  <c r="H49" i="10"/>
  <c r="I48" i="2"/>
  <c r="H48" i="10"/>
  <c r="G30" i="2"/>
  <c r="G30" i="10" s="1"/>
  <c r="I10" i="2"/>
  <c r="I10" i="10" s="1"/>
  <c r="I13" i="2"/>
  <c r="I13" i="10" s="1"/>
  <c r="I25" i="2"/>
  <c r="I25" i="10" s="1"/>
  <c r="I21" i="2"/>
  <c r="H21" i="10"/>
  <c r="I40" i="2"/>
  <c r="I40" i="10" s="1"/>
  <c r="I35" i="2"/>
  <c r="I35" i="10" s="1"/>
  <c r="I23" i="2"/>
  <c r="H23" i="10"/>
  <c r="I12" i="2"/>
  <c r="I12" i="10" s="1"/>
  <c r="I26" i="2"/>
  <c r="I26" i="10" s="1"/>
  <c r="I38" i="2"/>
  <c r="H38" i="10"/>
  <c r="I39" i="2"/>
  <c r="I39" i="10" s="1"/>
  <c r="I34" i="2"/>
  <c r="I34" i="10" s="1"/>
  <c r="H43" i="2"/>
  <c r="I41" i="2"/>
  <c r="I41" i="10" s="1"/>
  <c r="I46" i="2"/>
  <c r="I46" i="10" s="1"/>
  <c r="G10" i="3"/>
  <c r="G6" i="2" s="1"/>
  <c r="H6" i="2" s="1"/>
  <c r="I6" i="2" s="1"/>
  <c r="H29" i="2"/>
  <c r="G61" i="3"/>
  <c r="H36" i="2" s="1"/>
  <c r="H36" i="10" s="1"/>
  <c r="G46" i="3"/>
  <c r="H33" i="2"/>
  <c r="H33" i="10" s="1"/>
  <c r="P15" i="10" l="1"/>
  <c r="N15" i="10"/>
  <c r="L15" i="10"/>
  <c r="R15" i="10"/>
  <c r="R14" i="10"/>
  <c r="L14" i="10"/>
  <c r="N14" i="10"/>
  <c r="P14" i="10"/>
  <c r="P32" i="10"/>
  <c r="N32" i="10"/>
  <c r="R32" i="10"/>
  <c r="N31" i="10"/>
  <c r="R31" i="10"/>
  <c r="P31" i="10"/>
  <c r="L7" i="10"/>
  <c r="P7" i="10"/>
  <c r="N7" i="10"/>
  <c r="I47" i="2"/>
  <c r="D12" i="4" s="1"/>
  <c r="I38" i="10"/>
  <c r="N38" i="10" s="1"/>
  <c r="I37" i="2"/>
  <c r="I23" i="10"/>
  <c r="P23" i="10" s="1"/>
  <c r="I47" i="10"/>
  <c r="I48" i="10"/>
  <c r="R49" i="10"/>
  <c r="N49" i="10"/>
  <c r="P49" i="10"/>
  <c r="L49" i="10"/>
  <c r="H30" i="2"/>
  <c r="G28" i="2"/>
  <c r="G28" i="10" s="1"/>
  <c r="P35" i="10"/>
  <c r="L35" i="10"/>
  <c r="R35" i="10"/>
  <c r="N35" i="10"/>
  <c r="N39" i="10"/>
  <c r="R39" i="10"/>
  <c r="L39" i="10"/>
  <c r="P39" i="10"/>
  <c r="I20" i="2"/>
  <c r="I21" i="10"/>
  <c r="R46" i="10"/>
  <c r="R45" i="10" s="1"/>
  <c r="L46" i="10"/>
  <c r="L45" i="10" s="1"/>
  <c r="N46" i="10"/>
  <c r="N45" i="10" s="1"/>
  <c r="P46" i="10"/>
  <c r="P45" i="10" s="1"/>
  <c r="N40" i="10"/>
  <c r="L40" i="10"/>
  <c r="P40" i="10"/>
  <c r="R40" i="10"/>
  <c r="L41" i="10"/>
  <c r="N41" i="10"/>
  <c r="P41" i="10"/>
  <c r="R41" i="10"/>
  <c r="L25" i="10"/>
  <c r="P25" i="10"/>
  <c r="N25" i="10"/>
  <c r="R25" i="10"/>
  <c r="N13" i="10"/>
  <c r="P13" i="10"/>
  <c r="R13" i="10"/>
  <c r="L13" i="10"/>
  <c r="I43" i="2"/>
  <c r="I42" i="2" s="1"/>
  <c r="H43" i="10"/>
  <c r="I29" i="2"/>
  <c r="I29" i="10" s="1"/>
  <c r="H29" i="10"/>
  <c r="R26" i="10"/>
  <c r="L26" i="10"/>
  <c r="N26" i="10"/>
  <c r="P26" i="10"/>
  <c r="I36" i="2"/>
  <c r="I36" i="10" s="1"/>
  <c r="P11" i="10"/>
  <c r="N11" i="10"/>
  <c r="L11" i="10"/>
  <c r="R11" i="10"/>
  <c r="N12" i="10"/>
  <c r="P12" i="10"/>
  <c r="R12" i="10"/>
  <c r="L12" i="10"/>
  <c r="R34" i="10"/>
  <c r="P34" i="10"/>
  <c r="N34" i="10"/>
  <c r="L34" i="10"/>
  <c r="R38" i="10"/>
  <c r="P38" i="10"/>
  <c r="L38" i="10"/>
  <c r="I33" i="2"/>
  <c r="I33" i="10" s="1"/>
  <c r="L23" i="10"/>
  <c r="P10" i="10"/>
  <c r="R10" i="10"/>
  <c r="N10" i="10"/>
  <c r="L10" i="10"/>
  <c r="R8" i="10"/>
  <c r="P8" i="10"/>
  <c r="N8" i="10"/>
  <c r="L8" i="10"/>
  <c r="P9" i="10"/>
  <c r="R9" i="10"/>
  <c r="N9" i="10"/>
  <c r="L9" i="10"/>
  <c r="I45" i="2"/>
  <c r="I45" i="10" s="1"/>
  <c r="I37" i="10"/>
  <c r="H6" i="10"/>
  <c r="G6" i="10"/>
  <c r="I24" i="2"/>
  <c r="I24" i="10" s="1"/>
  <c r="T7" i="10" l="1"/>
  <c r="S7" i="10" s="1"/>
  <c r="T14" i="10"/>
  <c r="S14" i="10" s="1"/>
  <c r="L37" i="10"/>
  <c r="T15" i="10"/>
  <c r="S15" i="10" s="1"/>
  <c r="P37" i="10"/>
  <c r="R37" i="10"/>
  <c r="N37" i="10"/>
  <c r="I20" i="10"/>
  <c r="D6" i="4"/>
  <c r="T45" i="10"/>
  <c r="S45" i="10" s="1"/>
  <c r="T31" i="10"/>
  <c r="S31" i="10" s="1"/>
  <c r="N23" i="10"/>
  <c r="R23" i="10"/>
  <c r="T23" i="10" s="1"/>
  <c r="S23" i="10" s="1"/>
  <c r="T32" i="10"/>
  <c r="S32" i="10" s="1"/>
  <c r="I22" i="2"/>
  <c r="T38" i="10"/>
  <c r="S38" i="10" s="1"/>
  <c r="T49" i="10"/>
  <c r="S49" i="10" s="1"/>
  <c r="T13" i="10"/>
  <c r="S13" i="10" s="1"/>
  <c r="P48" i="10"/>
  <c r="P47" i="10" s="1"/>
  <c r="L48" i="10"/>
  <c r="L47" i="10" s="1"/>
  <c r="R48" i="10"/>
  <c r="R47" i="10" s="1"/>
  <c r="N48" i="10"/>
  <c r="N47" i="10" s="1"/>
  <c r="T46" i="10"/>
  <c r="S46" i="10" s="1"/>
  <c r="T12" i="10"/>
  <c r="S12" i="10" s="1"/>
  <c r="T10" i="10"/>
  <c r="S10" i="10" s="1"/>
  <c r="H30" i="10"/>
  <c r="I30" i="2"/>
  <c r="I30" i="10" s="1"/>
  <c r="H28" i="2"/>
  <c r="I43" i="10"/>
  <c r="L43" i="10" s="1"/>
  <c r="I42" i="10"/>
  <c r="T9" i="10"/>
  <c r="S9" i="10" s="1"/>
  <c r="T8" i="10"/>
  <c r="S8" i="10" s="1"/>
  <c r="T26" i="10"/>
  <c r="S26" i="10" s="1"/>
  <c r="L44" i="10"/>
  <c r="P44" i="10"/>
  <c r="R44" i="10"/>
  <c r="N44" i="10"/>
  <c r="T41" i="10"/>
  <c r="S41" i="10" s="1"/>
  <c r="N21" i="10"/>
  <c r="N20" i="10" s="1"/>
  <c r="P21" i="10"/>
  <c r="P20" i="10" s="1"/>
  <c r="L21" i="10"/>
  <c r="L20" i="10" s="1"/>
  <c r="R21" i="10"/>
  <c r="R20" i="10" s="1"/>
  <c r="R33" i="10"/>
  <c r="L33" i="10"/>
  <c r="N33" i="10"/>
  <c r="P33" i="10"/>
  <c r="T39" i="10"/>
  <c r="S39" i="10" s="1"/>
  <c r="P29" i="10"/>
  <c r="R29" i="10"/>
  <c r="L29" i="10"/>
  <c r="N29" i="10"/>
  <c r="T40" i="10"/>
  <c r="S40" i="10" s="1"/>
  <c r="P36" i="10"/>
  <c r="N36" i="10"/>
  <c r="L36" i="10"/>
  <c r="R36" i="10"/>
  <c r="T11" i="10"/>
  <c r="S11" i="10" s="1"/>
  <c r="T34" i="10"/>
  <c r="S34" i="10" s="1"/>
  <c r="T35" i="10"/>
  <c r="S35" i="10" s="1"/>
  <c r="T25" i="10"/>
  <c r="S25" i="10" s="1"/>
  <c r="D11" i="4"/>
  <c r="D9" i="4"/>
  <c r="T37" i="10" l="1"/>
  <c r="S37" i="10" s="1"/>
  <c r="T47" i="10"/>
  <c r="S47" i="10" s="1"/>
  <c r="L42" i="10"/>
  <c r="T20" i="10"/>
  <c r="S20" i="10" s="1"/>
  <c r="T44" i="10"/>
  <c r="S44" i="10" s="1"/>
  <c r="T48" i="10"/>
  <c r="S48" i="10" s="1"/>
  <c r="N43" i="10"/>
  <c r="N42" i="10" s="1"/>
  <c r="P43" i="10"/>
  <c r="P42" i="10" s="1"/>
  <c r="L30" i="10"/>
  <c r="N30" i="10"/>
  <c r="R30" i="10"/>
  <c r="P30" i="10"/>
  <c r="T33" i="10"/>
  <c r="S33" i="10" s="1"/>
  <c r="R43" i="10"/>
  <c r="I28" i="2"/>
  <c r="I27" i="2" s="1"/>
  <c r="H28" i="10"/>
  <c r="T21" i="10"/>
  <c r="S21" i="10" s="1"/>
  <c r="L24" i="10"/>
  <c r="L22" i="10" s="1"/>
  <c r="P24" i="10"/>
  <c r="P22" i="10" s="1"/>
  <c r="N24" i="10"/>
  <c r="N22" i="10" s="1"/>
  <c r="R24" i="10"/>
  <c r="R22" i="10" s="1"/>
  <c r="I22" i="10"/>
  <c r="T29" i="10"/>
  <c r="S29" i="10" s="1"/>
  <c r="T36" i="10"/>
  <c r="S36" i="10" s="1"/>
  <c r="I6" i="10"/>
  <c r="D10" i="4"/>
  <c r="I5" i="10"/>
  <c r="T22" i="10" l="1"/>
  <c r="S22" i="10" s="1"/>
  <c r="T43" i="10"/>
  <c r="S43" i="10" s="1"/>
  <c r="R42" i="10"/>
  <c r="T42" i="10" s="1"/>
  <c r="S42" i="10" s="1"/>
  <c r="T30" i="10"/>
  <c r="S30" i="10" s="1"/>
  <c r="I28" i="10"/>
  <c r="I50" i="2"/>
  <c r="J19" i="2" s="1"/>
  <c r="J19" i="10" s="1"/>
  <c r="T24" i="10"/>
  <c r="S24" i="10" s="1"/>
  <c r="R6" i="10"/>
  <c r="P6" i="10"/>
  <c r="L6" i="10"/>
  <c r="N6" i="10"/>
  <c r="D8" i="4"/>
  <c r="D5" i="4"/>
  <c r="D7" i="4"/>
  <c r="J18" i="2" l="1"/>
  <c r="J18" i="10" s="1"/>
  <c r="J17" i="2"/>
  <c r="J17" i="10" s="1"/>
  <c r="J14" i="2"/>
  <c r="J14" i="10" s="1"/>
  <c r="J16" i="2"/>
  <c r="J16" i="10" s="1"/>
  <c r="S5" i="10"/>
  <c r="J11" i="2"/>
  <c r="J11" i="10" s="1"/>
  <c r="J15" i="2"/>
  <c r="J15" i="10" s="1"/>
  <c r="J32" i="2"/>
  <c r="J32" i="10" s="1"/>
  <c r="J31" i="2"/>
  <c r="J31" i="10" s="1"/>
  <c r="I27" i="10"/>
  <c r="D13" i="4"/>
  <c r="L28" i="10"/>
  <c r="P28" i="10"/>
  <c r="R28" i="10"/>
  <c r="N28" i="10"/>
  <c r="T6" i="10"/>
  <c r="S6" i="10" s="1"/>
  <c r="I50" i="10"/>
  <c r="N27" i="10" l="1"/>
  <c r="N50" i="10" s="1"/>
  <c r="N55" i="10" s="1"/>
  <c r="P27" i="10"/>
  <c r="P50" i="10" s="1"/>
  <c r="P55" i="10" s="1"/>
  <c r="L27" i="10"/>
  <c r="L50" i="10" s="1"/>
  <c r="L55" i="10" s="1"/>
  <c r="R27" i="10"/>
  <c r="T28" i="10"/>
  <c r="S28" i="10" s="1"/>
  <c r="J44" i="2"/>
  <c r="J44" i="10" s="1"/>
  <c r="J43" i="2"/>
  <c r="J43" i="10" s="1"/>
  <c r="J9" i="2"/>
  <c r="J9" i="10" s="1"/>
  <c r="J35" i="2"/>
  <c r="J35" i="10" s="1"/>
  <c r="J36" i="2"/>
  <c r="J36" i="10" s="1"/>
  <c r="J27" i="2"/>
  <c r="J27" i="10" s="1"/>
  <c r="J25" i="2"/>
  <c r="J25" i="10" s="1"/>
  <c r="J29" i="2"/>
  <c r="J29" i="10" s="1"/>
  <c r="J10" i="2"/>
  <c r="J10" i="10" s="1"/>
  <c r="J23" i="2"/>
  <c r="J23" i="10" s="1"/>
  <c r="J6" i="2"/>
  <c r="J6" i="10" s="1"/>
  <c r="J22" i="2"/>
  <c r="J22" i="10" s="1"/>
  <c r="J41" i="2"/>
  <c r="J41" i="10" s="1"/>
  <c r="J7" i="2"/>
  <c r="J7" i="10" s="1"/>
  <c r="J24" i="2"/>
  <c r="J24" i="10" s="1"/>
  <c r="J8" i="2"/>
  <c r="J8" i="10" s="1"/>
  <c r="J12" i="2"/>
  <c r="J12" i="10" s="1"/>
  <c r="J26" i="2"/>
  <c r="J26" i="10" s="1"/>
  <c r="J46" i="2"/>
  <c r="J46" i="10" s="1"/>
  <c r="J5" i="2"/>
  <c r="E5" i="4" s="1"/>
  <c r="J45" i="2"/>
  <c r="J45" i="10" s="1"/>
  <c r="J47" i="2"/>
  <c r="J21" i="2"/>
  <c r="J33" i="2"/>
  <c r="J33" i="10" s="1"/>
  <c r="J37" i="2"/>
  <c r="J37" i="10" s="1"/>
  <c r="J49" i="2"/>
  <c r="J49" i="10" s="1"/>
  <c r="J42" i="2"/>
  <c r="J42" i="10" s="1"/>
  <c r="J30" i="2"/>
  <c r="J30" i="10" s="1"/>
  <c r="J48" i="2"/>
  <c r="J48" i="10" s="1"/>
  <c r="J28" i="2"/>
  <c r="J28" i="10" s="1"/>
  <c r="J20" i="2"/>
  <c r="J39" i="2"/>
  <c r="J39" i="10" s="1"/>
  <c r="J34" i="2"/>
  <c r="J34" i="10" s="1"/>
  <c r="J40" i="2"/>
  <c r="J40" i="10" s="1"/>
  <c r="J13" i="2"/>
  <c r="J13" i="10" s="1"/>
  <c r="J38" i="2"/>
  <c r="J38" i="10" s="1"/>
  <c r="O50" i="10"/>
  <c r="M50" i="10" l="1"/>
  <c r="L51" i="10"/>
  <c r="K50" i="10"/>
  <c r="T27" i="10"/>
  <c r="S27" i="10" s="1"/>
  <c r="R50" i="10"/>
  <c r="R55" i="10" s="1"/>
  <c r="J20" i="10"/>
  <c r="E6" i="4"/>
  <c r="J47" i="10"/>
  <c r="E12" i="4"/>
  <c r="J21" i="10"/>
  <c r="I23" i="3"/>
  <c r="E8" i="4"/>
  <c r="E10" i="4"/>
  <c r="E7" i="4"/>
  <c r="E11" i="4"/>
  <c r="J50" i="2"/>
  <c r="E13" i="4" s="1"/>
  <c r="J5" i="10"/>
  <c r="E9" i="4"/>
  <c r="K51" i="10"/>
  <c r="N51" i="10"/>
  <c r="T50" i="10" l="1"/>
  <c r="S50" i="10" s="1"/>
  <c r="Q50" i="10"/>
  <c r="J50" i="10"/>
  <c r="M51" i="10"/>
  <c r="P51" i="10"/>
  <c r="O51" i="10" l="1"/>
  <c r="R51" i="10"/>
  <c r="Q51" i="10" s="1"/>
</calcChain>
</file>

<file path=xl/sharedStrings.xml><?xml version="1.0" encoding="utf-8"?>
<sst xmlns="http://schemas.openxmlformats.org/spreadsheetml/2006/main" count="574" uniqueCount="344">
  <si>
    <t>GRUPO</t>
  </si>
  <si>
    <t>DELIMITADORES (M)</t>
  </si>
  <si>
    <t>TOTAL</t>
  </si>
  <si>
    <t>QUANTIDADE</t>
  </si>
  <si>
    <t>GRUPOS</t>
  </si>
  <si>
    <t>COBERTURA DE PISO</t>
  </si>
  <si>
    <t>TIPO</t>
  </si>
  <si>
    <t>CALÇADA</t>
  </si>
  <si>
    <t>ESPESSURA (M)</t>
  </si>
  <si>
    <t>ÁREA (M²)</t>
  </si>
  <si>
    <t>VOLUME (M³)</t>
  </si>
  <si>
    <t>ITEM</t>
  </si>
  <si>
    <t>CÓDIDO</t>
  </si>
  <si>
    <t>DESCRIÇÃO</t>
  </si>
  <si>
    <t>PREÇO UNIT.</t>
  </si>
  <si>
    <t>QUANT.</t>
  </si>
  <si>
    <t>PREÇO COM BDI</t>
  </si>
  <si>
    <t>BDI</t>
  </si>
  <si>
    <t>BANCO</t>
  </si>
  <si>
    <t xml:space="preserve">UND </t>
  </si>
  <si>
    <t>SERVIÇOS PRELIMINARES</t>
  </si>
  <si>
    <t>COMP 01</t>
  </si>
  <si>
    <t>PLACA DE OBRA EM CHAPA DE ACO GALVANIZADO. REF.: SINAPI 74209/1</t>
  </si>
  <si>
    <t>M2</t>
  </si>
  <si>
    <t>QUANT</t>
  </si>
  <si>
    <t>P. UNIT</t>
  </si>
  <si>
    <t>P. TOTAL</t>
  </si>
  <si>
    <t>INSUMO</t>
  </si>
  <si>
    <t>00004417</t>
  </si>
  <si>
    <t>SARRAFO DE MADEIRA NAO APARELHADA *2,5 X 7* CM, MACARANDUBA, ANGELIM OU EQUIVALENTE DA REGIAO</t>
  </si>
  <si>
    <t>M</t>
  </si>
  <si>
    <t>00004491</t>
  </si>
  <si>
    <t>PONTALETE DE MADEIRA NAO APARELHADA *7,5 X 7,5* CM (3 X 3 ") PINUS, MISTA OU EQUIVALENTE DA REGIAO</t>
  </si>
  <si>
    <t>00004813</t>
  </si>
  <si>
    <t>PLACA DE OBRA (PARA CONSTRUCAO CIVIL) EM CHAPA GALVANIZADA *N. 22*, ADESIVADA, DE *2,0 X 1,125* M</t>
  </si>
  <si>
    <t>00005075</t>
  </si>
  <si>
    <t>PREGO DE ACO POLIDO COM CABECA 18 X 30 (2 3/4 X 10)</t>
  </si>
  <si>
    <t>KG</t>
  </si>
  <si>
    <t>COMPOSICAO</t>
  </si>
  <si>
    <t>88262</t>
  </si>
  <si>
    <t>CARPINTEIRO DE FORMAS COM ENCARGOS COMPLEMENTARES</t>
  </si>
  <si>
    <t>H</t>
  </si>
  <si>
    <t>88316</t>
  </si>
  <si>
    <t>SERVENTE COM ENCARGOS COMPLEMENTARES</t>
  </si>
  <si>
    <t>94962</t>
  </si>
  <si>
    <t>CONCRETO MAGRO PARA LASTRO, TRAÇO 1:4,5:4,5 (CIMENTO/ AREIA MÉDIA/ BRITA 1) - PREPARO MECÂNICO COM BETONEIRA 400 L. AF_07/2016</t>
  </si>
  <si>
    <t>M3</t>
  </si>
  <si>
    <t>TOTAL DOS SERVIÇOS</t>
  </si>
  <si>
    <t>COMPOSIÇÕES</t>
  </si>
  <si>
    <t>SINAPI</t>
  </si>
  <si>
    <t>COMP 02</t>
  </si>
  <si>
    <t>JARDINEIRO COM ENCARGOS COMPLEMENTARES</t>
  </si>
  <si>
    <t>COTAÇÃO</t>
  </si>
  <si>
    <t>REVOLVIMENTO E LIMPEZA MANUAL DE SOLO. AF_05/2018</t>
  </si>
  <si>
    <t>COMP 03</t>
  </si>
  <si>
    <t>00004718</t>
  </si>
  <si>
    <t>PEDRA BRITADA N. 2 (19 A 38 MM) POSTO PEDREIRA/FORNECEDOR, SEM FRETE</t>
  </si>
  <si>
    <t>LASTRO DE BRITA N°2, NIVELADO E APILOADO, ESP.: 10CM</t>
  </si>
  <si>
    <t>PLANTIO DE MUDAS</t>
  </si>
  <si>
    <t>00004734</t>
  </si>
  <si>
    <t>LASTRO DE SEIXO ROLADO MARROM/ VERMELHO, NIVELADO E APILOADO, ESP.: 10CM</t>
  </si>
  <si>
    <t>SEIXO ROLADO PARA APLICACAO EM CONCRETO (POSTO PEDREIRA/FORNECEDOR, SEM FRETE)</t>
  </si>
  <si>
    <t>COMP 04</t>
  </si>
  <si>
    <t>COMP 05</t>
  </si>
  <si>
    <t>LIMITADOR/ DIVISOR DE SOLO COM BORDA OVAL ARREDONDADA</t>
  </si>
  <si>
    <t>PLANTIO DE FORRAÇÃO. AF_05/2018</t>
  </si>
  <si>
    <t>ORÇAMENTO SINTÉTICO</t>
  </si>
  <si>
    <t>LIMITADOR DE SOLO/ GRAMA. REF.: ORSE 7657</t>
  </si>
  <si>
    <t>FORRAÇÃO E LIMITES</t>
  </si>
  <si>
    <t>COMP 07</t>
  </si>
  <si>
    <t>LAMBARI ROXO (M²)</t>
  </si>
  <si>
    <t>ZAMIOCULCA (UN)</t>
  </si>
  <si>
    <t>PALMEIRA RAFIS (UN)</t>
  </si>
  <si>
    <t>BROMÉLIA (UN)</t>
  </si>
  <si>
    <t>CLOROFITO (M²)</t>
  </si>
  <si>
    <t xml:space="preserve"> BRITA Nº2 (M²)</t>
  </si>
  <si>
    <t>SEIXO ROLADO MISTO (M²)</t>
  </si>
  <si>
    <t>SEIXO ROLADO MARROM (M²)</t>
  </si>
  <si>
    <t>GUIA DE CONCRETO (M)</t>
  </si>
  <si>
    <t>GRUPO 01</t>
  </si>
  <si>
    <t>GRUPO 02</t>
  </si>
  <si>
    <t>GRUPO 03</t>
  </si>
  <si>
    <t>GRUPO 04</t>
  </si>
  <si>
    <t>CANTEIRO 01</t>
  </si>
  <si>
    <t>CANTEIRO 02</t>
  </si>
  <si>
    <t>CANTEIRO 03</t>
  </si>
  <si>
    <t>CANTEIRO 04</t>
  </si>
  <si>
    <t>CANTEIRO CENTRAL 01</t>
  </si>
  <si>
    <t>CANTEIRO CENTRAL 02</t>
  </si>
  <si>
    <t>CANTEIRO PEIXE</t>
  </si>
  <si>
    <t>VEITCHIA MERRILLII (UN)</t>
  </si>
  <si>
    <t>CYCAS REVOLUTA (UN)</t>
  </si>
  <si>
    <t>LASTRO DE SEIXO ROLADO MARROM, NIVELADO E APILOADO, ESP.: 10CM</t>
  </si>
  <si>
    <t>COMP 08</t>
  </si>
  <si>
    <t>UND</t>
  </si>
  <si>
    <t>Área Total dos Pilares (m²)</t>
  </si>
  <si>
    <t>Área da Face Frontal</t>
  </si>
  <si>
    <t>Quantidade de Pilares</t>
  </si>
  <si>
    <t>Quantidade de Faces frontais coladas</t>
  </si>
  <si>
    <t>COMP 06</t>
  </si>
  <si>
    <t>RESUMO</t>
  </si>
  <si>
    <t>CÁLCULO DE BDI DETALHADO</t>
  </si>
  <si>
    <t>Conforme Acórdão nº. 2622 de 25 de setembro de 2013 do T.C.U.</t>
  </si>
  <si>
    <t>Descrição Despesas</t>
  </si>
  <si>
    <t>%</t>
  </si>
  <si>
    <t>Administração Central (AC)</t>
  </si>
  <si>
    <t>Custos financeiros (DF)</t>
  </si>
  <si>
    <t>Riscos ( C )</t>
  </si>
  <si>
    <t>Seguros e Garantias (S)</t>
  </si>
  <si>
    <t>Lucro ( L )</t>
  </si>
  <si>
    <t>Impostos - Tributos ( I )</t>
  </si>
  <si>
    <t>COFINS</t>
  </si>
  <si>
    <t>PIS</t>
  </si>
  <si>
    <t>ISS</t>
  </si>
  <si>
    <t>CPRB  Lei nº 13161/2015</t>
  </si>
  <si>
    <t>Total</t>
  </si>
  <si>
    <t>OBRA:</t>
  </si>
  <si>
    <t>REFERÊNCIA</t>
  </si>
  <si>
    <t>PINTURA DE PISO COM TINTA ACRÍLICA, APLICAÇÃO MANUAL, 2 DEMÃOS, INCLUSO FUNDO PREPARADOR. AF_05/2021</t>
  </si>
  <si>
    <t>LIMPEZA DE SOLO</t>
  </si>
  <si>
    <t>30 DIAS</t>
  </si>
  <si>
    <t>60 DIAS</t>
  </si>
  <si>
    <t>ACUMULADO</t>
  </si>
  <si>
    <t>REGULARIZAÇÃO E COMPACTAÇÃO MANUAL DE TERRENO COM SOQUETE. REF: 5622 SINAPI ABR/2016</t>
  </si>
  <si>
    <t>TOTAL ACUMULADO</t>
  </si>
  <si>
    <t>CALÇADA E PISO TÁTIL</t>
  </si>
  <si>
    <t xml:space="preserve"> 88316 </t>
  </si>
  <si>
    <t>88309</t>
  </si>
  <si>
    <t>PEDREIRO COM ENCARGOS COMPLEMENTARES</t>
  </si>
  <si>
    <t>00034356</t>
  </si>
  <si>
    <t>REJUNTE BRANCO, CIMENTICIO</t>
  </si>
  <si>
    <t>00000371</t>
  </si>
  <si>
    <t>ARGAMASSA INDUSTRIALIZADA MULTIUSO, PARA REVESTIMENTO INTERNO E EXTERNO E ASSENTAMENTO DE BLOCOS DIVERSOS</t>
  </si>
  <si>
    <t xml:space="preserve">UN </t>
  </si>
  <si>
    <t>INSTALAÇÃO ELÉTRICA</t>
  </si>
  <si>
    <t>SUPORTE PARA ELETROCALHA LISA OU PERFURADA EM AÇO GALVANIZADO, LARGURA 200 OU 400 MM E ALTURA 50 MM, ESPAÇADO A CADA 1,5 M, EM PERFILADO DE SEÇÃO 38X76 MM, POR METRO DE ELETRECOLHA FIXADA. AF_07/2017</t>
  </si>
  <si>
    <t>UN</t>
  </si>
  <si>
    <t>LUMINÁRIA DE LED PARA ILUMINAÇÃO PÚBLICA, DE 181 W ATÉ 239 W - FORNECIMENTO E INSTALAÇÃO. AF_08/2020</t>
  </si>
  <si>
    <t>eletrocalha</t>
  </si>
  <si>
    <t>fiação 4mm</t>
  </si>
  <si>
    <t>luminária 200W</t>
  </si>
  <si>
    <t>EXECUÇÃO DE ALMOXARIFADO EM CANTEIRO DE OBRA EM CHAPA DE MADEIRA COMPENSADA, INCLUSO PRATELEIRAS. AF_02/2016</t>
  </si>
  <si>
    <t>ALMOXARIFADO</t>
  </si>
  <si>
    <t>COMP ADM</t>
  </si>
  <si>
    <t>ADMINISTRAÇÃO LOCAL DE OBRA</t>
  </si>
  <si>
    <t>ENGENHEIRO CIVIL DE OBRA PLENO COM ENCARGOS COMPLEMENTARES</t>
  </si>
  <si>
    <t>MESTRE DE OBRAS COM ENCARGOS COMPLEMENTARES</t>
  </si>
  <si>
    <t>PISO TÁTIL</t>
  </si>
  <si>
    <t>PISO TÁTIL TOTAL</t>
  </si>
  <si>
    <t>CABO DE COBRE FLEXÍVEL ISOLADO, 6 MM², ANTI-CHAMA 450/750 V, PARA CIRCUITOS TERMINAIS - FORNECIMENTO E INSTALAÇÃO. AF_12/2015</t>
  </si>
  <si>
    <t>RELÉ FOTOELÉTRICO PARA COMANDO DE ILUMINAÇÃO EXTERNA 1000 W - FORNECIMENTO E INSTALAÇÃO. AF_08/2020</t>
  </si>
  <si>
    <t>GRUPO 05</t>
  </si>
  <si>
    <t xml:space="preserve"> </t>
  </si>
  <si>
    <t>PINTURA DOS PILARES E FACES DAS PAREDES</t>
  </si>
  <si>
    <t>Perímetro da face das vigas (m)</t>
  </si>
  <si>
    <t>Comprimento Total das Vigas (m)</t>
  </si>
  <si>
    <t>Área de Pintura das Vigas</t>
  </si>
  <si>
    <t>Área Total (m²)</t>
  </si>
  <si>
    <t xml:space="preserve"> 1.1 </t>
  </si>
  <si>
    <t>Próprio</t>
  </si>
  <si>
    <t>m²</t>
  </si>
  <si>
    <t xml:space="preserve"> 1.2 </t>
  </si>
  <si>
    <t xml:space="preserve"> 98519 </t>
  </si>
  <si>
    <t xml:space="preserve"> 1.3 </t>
  </si>
  <si>
    <t xml:space="preserve"> 98459 </t>
  </si>
  <si>
    <t>TAPUME COM TELHA METÁLICA. AF_05/2018</t>
  </si>
  <si>
    <t xml:space="preserve"> 1.4 </t>
  </si>
  <si>
    <t xml:space="preserve"> 93207 </t>
  </si>
  <si>
    <t>EXECUÇÃO DE ESCRITÓRIO EM CANTEIRO DE OBRA EM CHAPA DE MADEIRA COMPENSADA, NÃO INCLUSO MOBILIÁRIO E EQUIPAMENTOS. AF_02/2016</t>
  </si>
  <si>
    <t xml:space="preserve"> 1.5 </t>
  </si>
  <si>
    <t xml:space="preserve"> 93208 </t>
  </si>
  <si>
    <t>TELA-TAPUME DE POLIPROPILENO H= 1,20 M, INCL. BASE. REF.: SUDECAP 01.04.09</t>
  </si>
  <si>
    <t xml:space="preserve"> 99814 </t>
  </si>
  <si>
    <t>LIMPEZA DE SUPERFÍCIE COM JATO DE ALTA PRESSÃO. AF_04/2019</t>
  </si>
  <si>
    <t xml:space="preserve"> 3806430 </t>
  </si>
  <si>
    <t>SICRO3</t>
  </si>
  <si>
    <t>m³</t>
  </si>
  <si>
    <t xml:space="preserve"> 2.1 </t>
  </si>
  <si>
    <t>ADMINISTRAÇÃO LOCAL</t>
  </si>
  <si>
    <t xml:space="preserve"> 3.1 </t>
  </si>
  <si>
    <t xml:space="preserve"> 3.2 </t>
  </si>
  <si>
    <t xml:space="preserve"> 94990 </t>
  </si>
  <si>
    <t>EXECUÇÃO DE PASSEIO (CALÇADA) OU PISO DE CONCRETO COM CONCRETO MOLDADO IN LOCO, FEITO EM OBRA, ACABAMENTO CONVENCIONAL, NÃO ARMADO. AF_07/2016</t>
  </si>
  <si>
    <t xml:space="preserve"> 3.3 </t>
  </si>
  <si>
    <t xml:space="preserve"> 102491 </t>
  </si>
  <si>
    <t xml:space="preserve"> 3.4 </t>
  </si>
  <si>
    <t>M²</t>
  </si>
  <si>
    <t xml:space="preserve"> 4.1 </t>
  </si>
  <si>
    <t xml:space="preserve"> 4.2 </t>
  </si>
  <si>
    <t xml:space="preserve"> COMP 07 </t>
  </si>
  <si>
    <t xml:space="preserve"> 103946 </t>
  </si>
  <si>
    <t>PLANTIO DE GRAMA ESMERALDA OU SÃO CARLOS OU CURITIBANA, EM PLACAS. AF_05/2022</t>
  </si>
  <si>
    <t xml:space="preserve"> 5.1 </t>
  </si>
  <si>
    <t xml:space="preserve"> 96562 </t>
  </si>
  <si>
    <t xml:space="preserve"> 5.2 </t>
  </si>
  <si>
    <t xml:space="preserve"> 91930 </t>
  </si>
  <si>
    <t xml:space="preserve"> 5.3 </t>
  </si>
  <si>
    <t xml:space="preserve"> 101632 </t>
  </si>
  <si>
    <t xml:space="preserve"> 5.4 </t>
  </si>
  <si>
    <t xml:space="preserve"> 101659 </t>
  </si>
  <si>
    <t xml:space="preserve"> 6.1 </t>
  </si>
  <si>
    <t xml:space="preserve"> 7.1 </t>
  </si>
  <si>
    <t xml:space="preserve"> 8 </t>
  </si>
  <si>
    <t xml:space="preserve"> 8.1 </t>
  </si>
  <si>
    <t xml:space="preserve"> 91796 </t>
  </si>
  <si>
    <t>(COMPOSIÇÃO REPRESENTATIVA) DO SERVIÇO DE INSTALAÇÃO DE TUBO DE PVC, SÉRIE NORMAL, ESGOTO PREDIAL, DN 150 MM (INSTALADO EM SUB-COLETOR AÉREO), INCLUSIVE CONEXÕES, CORTES E FIXAÇÕES, PARA PRÉDIOS. AF_10/2015</t>
  </si>
  <si>
    <t xml:space="preserve"> 8.2 </t>
  </si>
  <si>
    <t xml:space="preserve"> 94293 </t>
  </si>
  <si>
    <t>EXECUÇÃO DE SARJETÃO DE CONCRETO USINADO, MOLDADA  IN LOCO  EM TRECHO RETO, 100 CM BASE X 20 CM ALTURA. AF_06/2016</t>
  </si>
  <si>
    <t xml:space="preserve"> 88441 </t>
  </si>
  <si>
    <t>TELA PLASTICA LARANJA, TIPO TAPUME PARA SINALIZACAO, MALHA RETANGULAR, ROLO 1.20 X 50 M (L X C)</t>
  </si>
  <si>
    <t xml:space="preserve"> 00037524 </t>
  </si>
  <si>
    <t>CAIBRO 5 X 5 CM EM PINUS, MISTA OU EQUIVALENTE DA REGIAO - BRUTA</t>
  </si>
  <si>
    <t xml:space="preserve"> 00004513 </t>
  </si>
  <si>
    <t>CONCRETO FCK = 20MPA, TRAÇO 1:2,7:3 (EM MASSA SECA DE CIMENTO/ AREIA MÉDIA/ BRITA 1) - PREPARO MECÂNICO COM BETONEIRA 400 L. AF_05/2021</t>
  </si>
  <si>
    <t xml:space="preserve"> 94964 </t>
  </si>
  <si>
    <t>MEMORIAL DE CÁLCULO</t>
  </si>
  <si>
    <t>PROFISSIONAL</t>
  </si>
  <si>
    <t>ENGENHEIRO CIVIL</t>
  </si>
  <si>
    <t>MESTRE DE OBRAS</t>
  </si>
  <si>
    <t>TÉCNICO DE SEGURANÇA</t>
  </si>
  <si>
    <t>MESES</t>
  </si>
  <si>
    <t>SEMANAS</t>
  </si>
  <si>
    <t>H/S</t>
  </si>
  <si>
    <t>MES</t>
  </si>
  <si>
    <t>TÉCNICO EM SEGURANÇA DO TRABALHO COM ENCARGOS COMPLEMENTARES</t>
  </si>
  <si>
    <t>90 DIAS</t>
  </si>
  <si>
    <t>120 DIAS</t>
  </si>
  <si>
    <t>VIGIA DIURNO COM ENCARGOS COMPLEMENTARES</t>
  </si>
  <si>
    <t>00036178</t>
  </si>
  <si>
    <t xml:space="preserve">  PISO PODOTATIL DE CONCRETO - DIRECIONAL E ALERTA, *40 X 40 X 2,5* CM</t>
  </si>
  <si>
    <t>QUANTIDADE DE MUDAS</t>
  </si>
  <si>
    <t>ARBUSTO</t>
  </si>
  <si>
    <t>PALMEIRA</t>
  </si>
  <si>
    <t xml:space="preserve"> 6.2</t>
  </si>
  <si>
    <t>PLANTIO DE ARBUSTO OU CERCA VIVA. AF_05/2018</t>
  </si>
  <si>
    <t>PISO TÁTIL DIRECIONAL E/OU ALERTA, DE CONCRETO, NA COR NATURAL, P/DEFICIENTES VISUAIS, DIMENSÕES 40X40CM, APLICADO COM ARGAMASSA DE CIMENTO E AREIA, EXCLUSIVE REGULARIZAÇÃO DE BASE. REF.: ORSE 9418</t>
  </si>
  <si>
    <t>PLANTIO DE PALMEIRA COM ALTURA DE MUDA DE 1,50M A 2,00 M. REF.: SINAPI 98510</t>
  </si>
  <si>
    <t xml:space="preserve"> 00038641 </t>
  </si>
  <si>
    <t>MUDA DE PALMEIRA ARECA, H= *1,50* M</t>
  </si>
  <si>
    <t xml:space="preserve"> 4.5</t>
  </si>
  <si>
    <t xml:space="preserve"> 4.7</t>
  </si>
  <si>
    <t xml:space="preserve"> 4.8</t>
  </si>
  <si>
    <t>ADEQUAÇÃO DE DRENAGEM NAS VIGAS</t>
  </si>
  <si>
    <t xml:space="preserve">03.007.331/0001-41 </t>
  </si>
  <si>
    <t>NOME</t>
  </si>
  <si>
    <t>CNPJ</t>
  </si>
  <si>
    <t>CONTATO/LINK</t>
  </si>
  <si>
    <t>PREÇO</t>
  </si>
  <si>
    <t>PREÇO DO FRETE</t>
  </si>
  <si>
    <t>MERCADO LIVRE</t>
  </si>
  <si>
    <t>https://produto.mercadolivre.com.br/</t>
  </si>
  <si>
    <t>47.960.950/1088-36</t>
  </si>
  <si>
    <t>MAGAZINE LUIZA</t>
  </si>
  <si>
    <t>https://www.magazineluiza.com.br</t>
  </si>
  <si>
    <t xml:space="preserve"> 01.438.784/0048-60</t>
  </si>
  <si>
    <t>LEROY MERLIN</t>
  </si>
  <si>
    <t>https://www.leroymerlin.com.br/</t>
  </si>
  <si>
    <t>LIMITADOR DE SOLO</t>
  </si>
  <si>
    <t>PREÇO UNIT. (R$/M)</t>
  </si>
  <si>
    <t>MEDIANA (R$/M)</t>
  </si>
  <si>
    <t xml:space="preserve">MEMORIAL DE CÁLCULO DE PAISAGISMO VIADUTO BR 163/364 - NOBRES </t>
  </si>
  <si>
    <t>LIRIOPE (M²)</t>
  </si>
  <si>
    <t>PERIQUITO ROXO (M²)</t>
  </si>
  <si>
    <t>GRAMA SÃO CARLOS  (M²)</t>
  </si>
  <si>
    <t>GRAMA ESMERALDA (M²)</t>
  </si>
  <si>
    <t>PALMEIRA RABO DE RAPOSA (UN)</t>
  </si>
  <si>
    <t>TRANSPORTE COM CAMINHÃO BASCULANTE DE 14 M³, EM VIA URBANA PAVIMENTADA, DMT ATÉ 30 KM (UNIDADE: M3XKM). AF_07/2020</t>
  </si>
  <si>
    <t>M3XKM</t>
  </si>
  <si>
    <t>TRANSPORTE COM CAMINHÃO BASCULANTE DE 14 M³, EM VIA URBANA PAVIMENTADA, ADICIONAL PARA DMT EXCEDENTE A 30 KM (UNIDADE: M3XKM). AF_07/2020</t>
  </si>
  <si>
    <t xml:space="preserve">  ASSENTAMENTO DE GUIA (MEIO-FIO) EM TRECHO CURVO, CONFECCIONADA EM CONCRETO PRÉ-FABRICADO, DIMENSÕES 39X6,5X6,5X19 CM (COMPRIMENTO X BASE INFERIOR X BASE SUPERIOR X ALTURA), PARA DELIMITAÇÃO DE JARDINS, PRAÇAS OU PASSEIOS. AF_05/2016</t>
  </si>
  <si>
    <t>BRITA 2</t>
  </si>
  <si>
    <t>SEIXO ROLADO MARROM/MISTO</t>
  </si>
  <si>
    <t>DMT</t>
  </si>
  <si>
    <t>MATERIAL</t>
  </si>
  <si>
    <t>VOLUME</t>
  </si>
  <si>
    <t>MOV. ATÉ 30 KM (M³xKM)</t>
  </si>
  <si>
    <t>EXCEDENTE 30 KM (M³x KM)</t>
  </si>
  <si>
    <t>PISO TÁTIL EM TRECHO LINEAR (0,40X0,40)</t>
  </si>
  <si>
    <t>INSTALAÇÕES PROVISÓRIAS</t>
  </si>
  <si>
    <t>COMP (M)</t>
  </si>
  <si>
    <t>LARGURA(M)</t>
  </si>
  <si>
    <t>TAPUME</t>
  </si>
  <si>
    <t>TELA TAPUME</t>
  </si>
  <si>
    <t>ESCRITÓRIO</t>
  </si>
  <si>
    <t>SANITÁRIO</t>
  </si>
  <si>
    <t>EXECUÇÃO DE SANITÁRIO E VESTIÁRIO EM CANTEIRO DE OBRA EM CHAPA DE MADEIRA COMPENSADA, NÃO INCLUSO MOBILIÁRIO. AF_02/2016</t>
  </si>
  <si>
    <t xml:space="preserve"> 1.6</t>
  </si>
  <si>
    <t xml:space="preserve"> 1.7</t>
  </si>
  <si>
    <t xml:space="preserve"> 1.8</t>
  </si>
  <si>
    <t xml:space="preserve"> 1.9</t>
  </si>
  <si>
    <t xml:space="preserve"> 1.10</t>
  </si>
  <si>
    <t>QUANTIDADE DE ÁREA DE LIMPEZA E PINTURA</t>
  </si>
  <si>
    <t>GRAMA</t>
  </si>
  <si>
    <t>COBERTURA VEGETAL (M²)</t>
  </si>
  <si>
    <t>FORRAÇÃO</t>
  </si>
  <si>
    <t>relê fotovoltaico</t>
  </si>
  <si>
    <t>Tubulação em torno das vigas externas</t>
  </si>
  <si>
    <t>INSTALAÇÃO PLUVIAL</t>
  </si>
  <si>
    <t>LOCAL</t>
  </si>
  <si>
    <t>COMP</t>
  </si>
  <si>
    <t>TOTAL (M)</t>
  </si>
  <si>
    <t>Descidas</t>
  </si>
  <si>
    <t>TOTAL DA TUBULAÇÃO (M)</t>
  </si>
  <si>
    <t>Sarjeta de concreto</t>
  </si>
  <si>
    <t>APLICAÇÃO MANUAL DE PINTURA COM TINTA LÁTEX ACRÍLICA EM PAREDES, DUAS DEMÃOS, COM TINTA DE ALTA RESISTÊNCIA À ABRASÃO (TINTA ACRILICA PREMIUM PARA PISO). REF.: SINAPI 88489</t>
  </si>
  <si>
    <t xml:space="preserve"> 88310 </t>
  </si>
  <si>
    <t xml:space="preserve"> 00007348 </t>
  </si>
  <si>
    <t>PINTOR COM ENCARGOS COMPLEMENTARES</t>
  </si>
  <si>
    <t>TINTA ACRILICA PREMIUM PARA PISO</t>
  </si>
  <si>
    <t>L</t>
  </si>
  <si>
    <t>COMP 09</t>
  </si>
  <si>
    <t>SINAPI 11/2022 - NÃO DESEONERADA
SICRO 03 07/2022</t>
  </si>
  <si>
    <t>PAISAGISMO, REVITALIZAÇÃO E ILUMINAÇÃO DO VIADUTO</t>
  </si>
  <si>
    <t xml:space="preserve"> 4.3</t>
  </si>
  <si>
    <t xml:space="preserve"> 4.4</t>
  </si>
  <si>
    <t xml:space="preserve"> 4.6</t>
  </si>
  <si>
    <t>4.9</t>
  </si>
  <si>
    <t>ANDAIME PARA PINTURA</t>
  </si>
  <si>
    <t>LARG.</t>
  </si>
  <si>
    <t>ALT.</t>
  </si>
  <si>
    <t>COMP.</t>
  </si>
  <si>
    <t>Área Total das Faces das Paredes Laterias (m²)</t>
  </si>
  <si>
    <t>Área T. de Pintura nos Pilares e paredes laterais</t>
  </si>
  <si>
    <t>Faces dos pilares</t>
  </si>
  <si>
    <t>Paredes fundos</t>
  </si>
  <si>
    <t>Vigas Laterais</t>
  </si>
  <si>
    <t>TERRA PRETA</t>
  </si>
  <si>
    <r>
      <t xml:space="preserve">Plataforma de trabalho em aço tubular apoiada no solo - altura de 6 a 8 m - utilização de 100 vezes - fornecimento, instalaçãoe retirada
</t>
    </r>
    <r>
      <rPr>
        <b/>
        <i/>
        <sz val="11"/>
        <color theme="1"/>
        <rFont val="Calibri"/>
        <family val="2"/>
        <scheme val="minor"/>
      </rPr>
      <t>OBSERVAÇÃO: caso seja encontrada outra solução para o trabalho em altura, este item deverá ser recalculado/reajustado afim de atender à necessidade da obra</t>
    </r>
  </si>
  <si>
    <t>*PARA ESTA OBRA SERÁ CONSIDERADO 60% DE MATERIAL E 40% DE MÃO DE OBRA. LOGO O ISSQN SERÁ 5% x 40%</t>
  </si>
  <si>
    <t>A24</t>
  </si>
  <si>
    <t>IO</t>
  </si>
  <si>
    <t>TOTAL (M²)</t>
  </si>
  <si>
    <t>AREA (M²)</t>
  </si>
  <si>
    <t>QUANT (UND)</t>
  </si>
  <si>
    <t>PLACAS</t>
  </si>
  <si>
    <t>IO - 63</t>
  </si>
  <si>
    <t>Placa de advertência em aço, lado de 0,80 m - película retrorrefletiva tipo I + SI - fornecimento e implantação</t>
  </si>
  <si>
    <t xml:space="preserve"> Placa em aço - película I + III - fornecimento e implantação</t>
  </si>
  <si>
    <t xml:space="preserve"> 1.11</t>
  </si>
  <si>
    <t xml:space="preserve"> 1.12</t>
  </si>
  <si>
    <t xml:space="preserve"> 1.13</t>
  </si>
  <si>
    <t>Suporte metálico galvanizado para placa de advertência ou regulamentação - lado ou diâmetro de 0,80 m - fornecimento eimplantação</t>
  </si>
  <si>
    <t>Suporte metálico galvanizado para placa de advertência ou regulamentação - lado ou diâmetro de 1,20 m - fornecimento eimplantação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</si>
</sst>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%"/>
    <numFmt numFmtId="165" formatCode="0.000000"/>
  </numFmts>
  <fonts count="1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Arial"/>
      <family val="1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15" fillId="0" borderId="0"/>
    <xf numFmtId="43" fontId="2" fillId="0" borderId="0" applyFont="0" applyFill="0" applyBorder="0" applyAlignment="0" applyProtection="0"/>
  </cellStyleXfs>
  <cellXfs count="284">
    <xf numFmtId="0" fontId="0" fillId="0" borderId="0" xfId="0"/>
    <xf numFmtId="0" fontId="0" fillId="0" borderId="0" xfId="0" applyAlignment="1">
      <alignment horizontal="center" vertical="center" wrapText="1"/>
    </xf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2" borderId="2" xfId="0" applyFont="1" applyFill="1" applyBorder="1" applyAlignment="1">
      <alignment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2" fontId="0" fillId="0" borderId="5" xfId="0" applyNumberFormat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2" fontId="0" fillId="0" borderId="5" xfId="0" applyNumberFormat="1" applyBorder="1"/>
    <xf numFmtId="2" fontId="0" fillId="0" borderId="5" xfId="0" applyNumberFormat="1" applyBorder="1" applyAlignment="1">
      <alignment horizontal="center" vertical="center" wrapText="1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164" fontId="3" fillId="6" borderId="5" xfId="1" applyNumberFormat="1" applyFont="1" applyFill="1" applyBorder="1" applyAlignment="1">
      <alignment vertical="center" wrapText="1"/>
    </xf>
    <xf numFmtId="44" fontId="3" fillId="6" borderId="12" xfId="2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10" fontId="9" fillId="0" borderId="0" xfId="0" applyNumberFormat="1" applyFont="1" applyAlignment="1">
      <alignment horizontal="center"/>
    </xf>
    <xf numFmtId="0" fontId="4" fillId="0" borderId="5" xfId="0" applyFont="1" applyBorder="1"/>
    <xf numFmtId="0" fontId="3" fillId="0" borderId="5" xfId="0" applyFont="1" applyBorder="1" applyAlignment="1">
      <alignment horizontal="left" vertical="center" wrapText="1"/>
    </xf>
    <xf numFmtId="44" fontId="3" fillId="0" borderId="5" xfId="0" applyNumberFormat="1" applyFont="1" applyBorder="1" applyAlignment="1">
      <alignment vertical="center" wrapText="1"/>
    </xf>
    <xf numFmtId="44" fontId="3" fillId="0" borderId="5" xfId="2" applyFont="1" applyFill="1" applyBorder="1" applyAlignment="1">
      <alignment vertical="center" wrapText="1"/>
    </xf>
    <xf numFmtId="0" fontId="3" fillId="2" borderId="16" xfId="0" applyFont="1" applyFill="1" applyBorder="1"/>
    <xf numFmtId="0" fontId="3" fillId="2" borderId="14" xfId="0" applyFont="1" applyFill="1" applyBorder="1"/>
    <xf numFmtId="0" fontId="3" fillId="2" borderId="17" xfId="0" applyFont="1" applyFill="1" applyBorder="1"/>
    <xf numFmtId="0" fontId="4" fillId="0" borderId="15" xfId="0" applyFont="1" applyBorder="1"/>
    <xf numFmtId="0" fontId="3" fillId="3" borderId="14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vertical="center" wrapText="1"/>
    </xf>
    <xf numFmtId="10" fontId="3" fillId="2" borderId="5" xfId="0" applyNumberFormat="1" applyFont="1" applyFill="1" applyBorder="1" applyAlignment="1">
      <alignment vertical="center" wrapText="1"/>
    </xf>
    <xf numFmtId="10" fontId="2" fillId="0" borderId="5" xfId="1" applyNumberFormat="1" applyFont="1" applyBorder="1" applyAlignment="1">
      <alignment vertical="center" wrapText="1"/>
    </xf>
    <xf numFmtId="0" fontId="13" fillId="6" borderId="5" xfId="0" applyFont="1" applyFill="1" applyBorder="1" applyAlignment="1">
      <alignment vertical="center" wrapText="1"/>
    </xf>
    <xf numFmtId="44" fontId="4" fillId="6" borderId="5" xfId="2" applyFont="1" applyFill="1" applyBorder="1" applyAlignment="1">
      <alignment vertical="center" wrapText="1"/>
    </xf>
    <xf numFmtId="10" fontId="0" fillId="6" borderId="5" xfId="1" applyNumberFormat="1" applyFont="1" applyFill="1" applyBorder="1" applyAlignment="1">
      <alignment vertical="center" wrapText="1"/>
    </xf>
    <xf numFmtId="0" fontId="0" fillId="0" borderId="12" xfId="0" applyBorder="1"/>
    <xf numFmtId="0" fontId="3" fillId="0" borderId="4" xfId="0" applyFont="1" applyBorder="1"/>
    <xf numFmtId="0" fontId="3" fillId="0" borderId="6" xfId="0" applyFont="1" applyBorder="1"/>
    <xf numFmtId="164" fontId="3" fillId="6" borderId="4" xfId="1" applyNumberFormat="1" applyFont="1" applyFill="1" applyBorder="1" applyAlignment="1">
      <alignment vertical="center" wrapText="1"/>
    </xf>
    <xf numFmtId="164" fontId="2" fillId="0" borderId="4" xfId="1" applyNumberFormat="1" applyFont="1" applyBorder="1" applyAlignment="1">
      <alignment vertical="center" wrapText="1"/>
    </xf>
    <xf numFmtId="44" fontId="2" fillId="0" borderId="6" xfId="2" applyFont="1" applyBorder="1" applyAlignment="1">
      <alignment vertical="center" wrapText="1"/>
    </xf>
    <xf numFmtId="164" fontId="3" fillId="2" borderId="4" xfId="1" applyNumberFormat="1" applyFont="1" applyFill="1" applyBorder="1" applyAlignment="1">
      <alignment vertical="center" wrapText="1"/>
    </xf>
    <xf numFmtId="44" fontId="3" fillId="6" borderId="6" xfId="2" applyFont="1" applyFill="1" applyBorder="1" applyAlignment="1">
      <alignment vertical="center" wrapText="1"/>
    </xf>
    <xf numFmtId="0" fontId="14" fillId="3" borderId="4" xfId="0" applyFont="1" applyFill="1" applyBorder="1"/>
    <xf numFmtId="0" fontId="14" fillId="3" borderId="6" xfId="0" applyFont="1" applyFill="1" applyBorder="1"/>
    <xf numFmtId="44" fontId="3" fillId="2" borderId="6" xfId="0" applyNumberFormat="1" applyFont="1" applyFill="1" applyBorder="1" applyAlignment="1">
      <alignment vertical="center" wrapText="1"/>
    </xf>
    <xf numFmtId="4" fontId="0" fillId="0" borderId="5" xfId="0" applyNumberFormat="1" applyBorder="1" applyAlignment="1">
      <alignment vertical="center" wrapText="1"/>
    </xf>
    <xf numFmtId="44" fontId="0" fillId="0" borderId="0" xfId="0" applyNumberFormat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/>
    </xf>
    <xf numFmtId="4" fontId="0" fillId="0" borderId="0" xfId="0" applyNumberFormat="1"/>
    <xf numFmtId="2" fontId="0" fillId="0" borderId="0" xfId="0" applyNumberFormat="1" applyAlignment="1">
      <alignment horizontal="center"/>
    </xf>
    <xf numFmtId="0" fontId="0" fillId="0" borderId="8" xfId="0" applyBorder="1"/>
    <xf numFmtId="0" fontId="0" fillId="0" borderId="9" xfId="0" applyBorder="1"/>
    <xf numFmtId="2" fontId="0" fillId="0" borderId="6" xfId="0" applyNumberFormat="1" applyBorder="1"/>
    <xf numFmtId="2" fontId="3" fillId="0" borderId="9" xfId="0" applyNumberFormat="1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6" xfId="0" applyBorder="1" applyAlignment="1">
      <alignment horizontal="center" vertical="center" wrapText="1"/>
    </xf>
    <xf numFmtId="2" fontId="3" fillId="0" borderId="9" xfId="0" applyNumberFormat="1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vertical="center" wrapText="1"/>
    </xf>
    <xf numFmtId="10" fontId="0" fillId="0" borderId="0" xfId="0" applyNumberFormat="1"/>
    <xf numFmtId="10" fontId="3" fillId="6" borderId="5" xfId="1" applyNumberFormat="1" applyFont="1" applyFill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2" fontId="0" fillId="0" borderId="9" xfId="0" applyNumberFormat="1" applyBorder="1"/>
    <xf numFmtId="0" fontId="0" fillId="0" borderId="7" xfId="0" applyBorder="1"/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3" fillId="0" borderId="7" xfId="0" applyFont="1" applyBorder="1"/>
    <xf numFmtId="2" fontId="0" fillId="0" borderId="6" xfId="0" applyNumberFormat="1" applyBorder="1" applyAlignment="1">
      <alignment horizontal="center" vertical="center" wrapText="1"/>
    </xf>
    <xf numFmtId="2" fontId="0" fillId="0" borderId="8" xfId="0" applyNumberFormat="1" applyBorder="1"/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3" fillId="0" borderId="5" xfId="0" applyFont="1" applyBorder="1"/>
    <xf numFmtId="0" fontId="3" fillId="5" borderId="1" xfId="0" applyFont="1" applyFill="1" applyBorder="1"/>
    <xf numFmtId="0" fontId="3" fillId="5" borderId="2" xfId="0" applyFont="1" applyFill="1" applyBorder="1"/>
    <xf numFmtId="0" fontId="3" fillId="5" borderId="3" xfId="0" applyFont="1" applyFill="1" applyBorder="1"/>
    <xf numFmtId="0" fontId="0" fillId="0" borderId="4" xfId="0" applyBorder="1" applyAlignment="1">
      <alignment horizontal="left" wrapText="1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2" fontId="0" fillId="0" borderId="7" xfId="0" applyNumberFormat="1" applyBorder="1"/>
    <xf numFmtId="0" fontId="0" fillId="6" borderId="4" xfId="0" applyFill="1" applyBorder="1" applyAlignment="1">
      <alignment vertical="center" wrapText="1"/>
    </xf>
    <xf numFmtId="0" fontId="0" fillId="6" borderId="5" xfId="0" applyFill="1" applyBorder="1" applyAlignment="1">
      <alignment vertical="center" wrapText="1"/>
    </xf>
    <xf numFmtId="0" fontId="0" fillId="8" borderId="7" xfId="0" applyFill="1" applyBorder="1" applyAlignment="1">
      <alignment vertical="center" wrapText="1"/>
    </xf>
    <xf numFmtId="0" fontId="0" fillId="8" borderId="8" xfId="0" applyFill="1" applyBorder="1" applyAlignment="1">
      <alignment vertical="center" wrapText="1"/>
    </xf>
    <xf numFmtId="0" fontId="3" fillId="0" borderId="6" xfId="0" applyFont="1" applyBorder="1" applyAlignment="1">
      <alignment wrapText="1"/>
    </xf>
    <xf numFmtId="2" fontId="0" fillId="0" borderId="6" xfId="0" applyNumberFormat="1" applyBorder="1" applyAlignment="1">
      <alignment vertical="center"/>
    </xf>
    <xf numFmtId="2" fontId="0" fillId="0" borderId="9" xfId="0" applyNumberFormat="1" applyBorder="1" applyAlignment="1">
      <alignment vertical="center"/>
    </xf>
    <xf numFmtId="0" fontId="0" fillId="0" borderId="35" xfId="0" applyBorder="1"/>
    <xf numFmtId="10" fontId="2" fillId="0" borderId="5" xfId="1" applyNumberFormat="1" applyFont="1" applyFill="1" applyBorder="1" applyAlignment="1">
      <alignment vertical="center" wrapText="1"/>
    </xf>
    <xf numFmtId="4" fontId="14" fillId="0" borderId="5" xfId="0" applyNumberFormat="1" applyFont="1" applyBorder="1" applyAlignment="1">
      <alignment vertical="center" wrapText="1"/>
    </xf>
    <xf numFmtId="0" fontId="0" fillId="0" borderId="5" xfId="0" quotePrefix="1" applyBorder="1" applyAlignment="1">
      <alignment horizontal="left" vertical="center" wrapText="1"/>
    </xf>
    <xf numFmtId="164" fontId="0" fillId="0" borderId="0" xfId="1" applyNumberFormat="1" applyFont="1"/>
    <xf numFmtId="10" fontId="0" fillId="0" borderId="0" xfId="1" applyNumberFormat="1" applyFont="1"/>
    <xf numFmtId="10" fontId="2" fillId="0" borderId="4" xfId="1" applyNumberFormat="1" applyFont="1" applyBorder="1" applyAlignment="1">
      <alignment vertical="center" wrapText="1"/>
    </xf>
    <xf numFmtId="10" fontId="3" fillId="0" borderId="5" xfId="1" applyNumberFormat="1" applyFont="1" applyFill="1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49" fontId="0" fillId="0" borderId="5" xfId="0" applyNumberFormat="1" applyBorder="1"/>
    <xf numFmtId="0" fontId="16" fillId="0" borderId="4" xfId="4" applyFont="1" applyBorder="1" applyAlignment="1">
      <alignment horizontal="center" vertical="center" wrapText="1"/>
    </xf>
    <xf numFmtId="49" fontId="16" fillId="0" borderId="5" xfId="4" applyNumberFormat="1" applyFont="1" applyBorder="1" applyAlignment="1">
      <alignment horizontal="center" vertical="center" wrapText="1"/>
    </xf>
    <xf numFmtId="0" fontId="16" fillId="0" borderId="5" xfId="4" applyFont="1" applyBorder="1" applyAlignment="1">
      <alignment horizontal="left" vertical="center" wrapText="1"/>
    </xf>
    <xf numFmtId="0" fontId="16" fillId="0" borderId="5" xfId="4" applyFont="1" applyBorder="1" applyAlignment="1">
      <alignment horizontal="center" vertical="center" wrapText="1"/>
    </xf>
    <xf numFmtId="165" fontId="14" fillId="0" borderId="5" xfId="0" applyNumberFormat="1" applyFont="1" applyBorder="1"/>
    <xf numFmtId="2" fontId="14" fillId="0" borderId="6" xfId="0" applyNumberFormat="1" applyFont="1" applyBorder="1"/>
    <xf numFmtId="4" fontId="16" fillId="0" borderId="5" xfId="4" applyNumberFormat="1" applyFont="1" applyBorder="1" applyAlignment="1">
      <alignment horizontal="center" vertical="center" wrapText="1"/>
    </xf>
    <xf numFmtId="43" fontId="14" fillId="0" borderId="5" xfId="0" applyNumberFormat="1" applyFont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" fontId="0" fillId="0" borderId="5" xfId="0" applyNumberFormat="1" applyBorder="1"/>
    <xf numFmtId="43" fontId="0" fillId="0" borderId="5" xfId="5" applyFont="1" applyFill="1" applyBorder="1"/>
    <xf numFmtId="4" fontId="0" fillId="0" borderId="6" xfId="0" applyNumberFormat="1" applyBorder="1"/>
    <xf numFmtId="2" fontId="0" fillId="0" borderId="5" xfId="0" applyNumberFormat="1" applyBorder="1" applyAlignment="1">
      <alignment horizontal="center"/>
    </xf>
    <xf numFmtId="0" fontId="0" fillId="0" borderId="15" xfId="0" applyBorder="1"/>
    <xf numFmtId="0" fontId="0" fillId="0" borderId="15" xfId="0" applyBorder="1" applyAlignment="1">
      <alignment wrapText="1"/>
    </xf>
    <xf numFmtId="0" fontId="3" fillId="0" borderId="0" xfId="0" applyFont="1" applyAlignment="1">
      <alignment horizontal="center"/>
    </xf>
    <xf numFmtId="44" fontId="2" fillId="0" borderId="10" xfId="2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6" borderId="10" xfId="0" quotePrefix="1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0" fontId="5" fillId="0" borderId="5" xfId="1" applyNumberFormat="1" applyFont="1" applyBorder="1" applyAlignment="1">
      <alignment horizontal="center" vertical="center"/>
    </xf>
    <xf numFmtId="9" fontId="4" fillId="0" borderId="5" xfId="1" applyFont="1" applyBorder="1" applyAlignment="1">
      <alignment horizontal="center" wrapText="1"/>
    </xf>
    <xf numFmtId="9" fontId="4" fillId="0" borderId="5" xfId="1" applyFont="1" applyBorder="1" applyAlignment="1">
      <alignment horizontal="center"/>
    </xf>
    <xf numFmtId="10" fontId="4" fillId="0" borderId="5" xfId="1" applyNumberFormat="1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wrapText="1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10" fontId="8" fillId="0" borderId="8" xfId="1" applyNumberFormat="1" applyFont="1" applyFill="1" applyBorder="1" applyAlignment="1">
      <alignment horizontal="center"/>
    </xf>
    <xf numFmtId="10" fontId="8" fillId="0" borderId="9" xfId="1" applyNumberFormat="1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0" fontId="10" fillId="0" borderId="5" xfId="1" applyNumberFormat="1" applyFont="1" applyFill="1" applyBorder="1" applyAlignment="1">
      <alignment horizontal="center"/>
    </xf>
    <xf numFmtId="10" fontId="10" fillId="0" borderId="6" xfId="1" applyNumberFormat="1" applyFont="1" applyFill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0" fontId="8" fillId="0" borderId="5" xfId="1" applyNumberFormat="1" applyFont="1" applyFill="1" applyBorder="1" applyAlignment="1">
      <alignment horizontal="center"/>
    </xf>
    <xf numFmtId="10" fontId="8" fillId="0" borderId="6" xfId="1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10" fontId="5" fillId="0" borderId="15" xfId="1" applyNumberFormat="1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/>
    </xf>
    <xf numFmtId="0" fontId="3" fillId="5" borderId="32" xfId="0" applyFont="1" applyFill="1" applyBorder="1" applyAlignment="1">
      <alignment horizontal="center"/>
    </xf>
    <xf numFmtId="0" fontId="3" fillId="5" borderId="33" xfId="0" applyFont="1" applyFill="1" applyBorder="1" applyAlignment="1">
      <alignment horizontal="center"/>
    </xf>
    <xf numFmtId="0" fontId="3" fillId="0" borderId="2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29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29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3" fillId="0" borderId="2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4" borderId="29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30" xfId="0" applyFont="1" applyFill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0" fillId="9" borderId="4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7" fillId="0" borderId="18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6">
    <cellStyle name="Moeda" xfId="2" builtinId="4"/>
    <cellStyle name="Normal" xfId="0" builtinId="0"/>
    <cellStyle name="Normal 2" xfId="3" xr:uid="{23F14161-6091-4635-8D32-B6D9622530A5}"/>
    <cellStyle name="Normal_Pesquisa no referencial 10 de maio de 2013" xfId="4" xr:uid="{13F555CC-9ADE-4BBB-94DB-43969F503899}"/>
    <cellStyle name="Porcentagem" xfId="1" builtinId="5"/>
    <cellStyle name="Vírgula" xfId="5" builtinId="3"/>
  </cellStyles>
  <dxfs count="2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343728</xdr:colOff>
      <xdr:row>18</xdr:row>
      <xdr:rowOff>118027</xdr:rowOff>
    </xdr:from>
    <xdr:to>
      <xdr:col>5</xdr:col>
      <xdr:colOff>209550</xdr:colOff>
      <xdr:row>23</xdr:row>
      <xdr:rowOff>127433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A9C778B3-6115-4550-A983-36B284FEF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728" y="4366177"/>
          <a:ext cx="3675822" cy="961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361950</xdr:colOff>
      <xdr:row>0</xdr:row>
      <xdr:rowOff>66675</xdr:rowOff>
    </xdr:from>
    <xdr:to>
      <xdr:col>14</xdr:col>
      <xdr:colOff>243416</xdr:colOff>
      <xdr:row>21</xdr:row>
      <xdr:rowOff>167217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938C8E0-7B66-4518-B883-1619E2EC9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0" y="66675"/>
          <a:ext cx="4758266" cy="5329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7</xdr:col>
      <xdr:colOff>324733</xdr:colOff>
      <xdr:row>39</xdr:row>
      <xdr:rowOff>85314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C23A372-DC3E-463E-ADE0-7AAD2D4EB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772150"/>
          <a:ext cx="5858758" cy="25618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160192</xdr:colOff>
      <xdr:row>48</xdr:row>
      <xdr:rowOff>10390</xdr:rowOff>
    </xdr:from>
    <xdr:to>
      <xdr:col>45</xdr:col>
      <xdr:colOff>234936</xdr:colOff>
      <xdr:row>83</xdr:row>
      <xdr:rowOff>39083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3063CBB-A60B-4974-BB5F-CAFA50633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39192" y="9985663"/>
          <a:ext cx="11591334" cy="7710836"/>
        </a:xfrm>
        <a:prstGeom prst="rect">
          <a:avLst/>
        </a:prstGeom>
      </xdr:spPr>
    </xdr:pic>
    <xdr:clientData/>
  </xdr:twoCellAnchor>
  <xdr:twoCellAnchor editAs="oneCell">
    <xdr:from>
      <xdr:col>46</xdr:col>
      <xdr:colOff>190500</xdr:colOff>
      <xdr:row>47</xdr:row>
      <xdr:rowOff>152400</xdr:rowOff>
    </xdr:from>
    <xdr:to>
      <xdr:col>66</xdr:col>
      <xdr:colOff>161247</xdr:colOff>
      <xdr:row>82</xdr:row>
      <xdr:rowOff>145675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04764AD-5906-409E-A706-F38127BE8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023800" y="9753600"/>
          <a:ext cx="12162747" cy="7467600"/>
        </a:xfrm>
        <a:prstGeom prst="rect">
          <a:avLst/>
        </a:prstGeom>
      </xdr:spPr>
    </xdr:pic>
    <xdr:clientData/>
  </xdr:twoCellAnchor>
  <xdr:twoCellAnchor editAs="oneCell">
    <xdr:from>
      <xdr:col>26</xdr:col>
      <xdr:colOff>190500</xdr:colOff>
      <xdr:row>75</xdr:row>
      <xdr:rowOff>0</xdr:rowOff>
    </xdr:from>
    <xdr:to>
      <xdr:col>45</xdr:col>
      <xdr:colOff>303315</xdr:colOff>
      <xdr:row>118</xdr:row>
      <xdr:rowOff>15211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CDFE0CC-1B40-43AD-9AAC-018C8D957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003250" y="17716499"/>
          <a:ext cx="11876190" cy="83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roymerlin.com.br/" TargetMode="External"/><Relationship Id="rId2" Type="http://schemas.openxmlformats.org/officeDocument/2006/relationships/hyperlink" Target="https://www.magazineluiza.com.br/" TargetMode="External"/><Relationship Id="rId1" Type="http://schemas.openxmlformats.org/officeDocument/2006/relationships/hyperlink" Target="https://produto.mercadolivre.com.br/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5A3F1-6BDE-4182-B596-D9098C625564}">
  <sheetPr>
    <pageSetUpPr fitToPage="1"/>
  </sheetPr>
  <dimension ref="A1:E13"/>
  <sheetViews>
    <sheetView view="pageBreakPreview" zoomScaleNormal="100" zoomScaleSheetLayoutView="100" workbookViewId="0">
      <selection activeCell="B17" sqref="B17"/>
    </sheetView>
  </sheetViews>
  <sheetFormatPr defaultRowHeight="15" x14ac:dyDescent="0.25"/>
  <cols>
    <col min="1" max="1" width="9.140625" style="9"/>
    <col min="2" max="2" width="66" style="9" customWidth="1"/>
    <col min="3" max="3" width="13.5703125" style="9" customWidth="1"/>
    <col min="4" max="4" width="20" style="8" customWidth="1"/>
    <col min="5" max="5" width="12.85546875" customWidth="1"/>
  </cols>
  <sheetData>
    <row r="1" spans="1:5" ht="48.75" customHeight="1" x14ac:dyDescent="0.25">
      <c r="A1" s="26" t="str">
        <f>ORÇAMENTO!A1</f>
        <v>OBRA:</v>
      </c>
      <c r="B1" s="26" t="str">
        <f>ORÇAMENTO!D1</f>
        <v>PAISAGISMO, REVITALIZAÇÃO E ILUMINAÇÃO DO VIADUTO</v>
      </c>
      <c r="C1" s="27" t="str">
        <f>ORÇAMENTO!G1</f>
        <v>REFERÊNCIA</v>
      </c>
      <c r="D1" s="165" t="str">
        <f>ORÇAMENTO!H1</f>
        <v>SINAPI 11/2022 - NÃO DESEONERADA
SICRO 03 07/2022</v>
      </c>
      <c r="E1" s="166"/>
    </row>
    <row r="2" spans="1:5" ht="18.75" x14ac:dyDescent="0.25">
      <c r="A2" s="167"/>
      <c r="B2" s="167"/>
      <c r="C2" s="28" t="str">
        <f>ORÇAMENTO!G2</f>
        <v>BDI</v>
      </c>
      <c r="D2" s="168">
        <f>ORÇAMENTO!H2</f>
        <v>0.23880000000000001</v>
      </c>
      <c r="E2" s="168"/>
    </row>
    <row r="3" spans="1:5" ht="15.75" x14ac:dyDescent="0.25">
      <c r="A3" s="166" t="s">
        <v>100</v>
      </c>
      <c r="B3" s="166"/>
      <c r="C3" s="166"/>
      <c r="D3" s="166"/>
      <c r="E3" s="166"/>
    </row>
    <row r="4" spans="1:5" x14ac:dyDescent="0.25">
      <c r="A4" s="34" t="str">
        <f>ORÇAMENTO!A4</f>
        <v>ITEM</v>
      </c>
      <c r="B4" s="160" t="str">
        <f>ORÇAMENTO!D4</f>
        <v>DESCRIÇÃO</v>
      </c>
      <c r="C4" s="160"/>
      <c r="D4" s="109" t="str">
        <f>ORÇAMENTO!I4</f>
        <v>TOTAL</v>
      </c>
      <c r="E4" s="6"/>
    </row>
    <row r="5" spans="1:5" x14ac:dyDescent="0.25">
      <c r="A5" s="34">
        <f>ORÇAMENTO!A5</f>
        <v>1</v>
      </c>
      <c r="B5" s="160" t="str">
        <f>ORÇAMENTO!D5</f>
        <v>SERVIÇOS PRELIMINARES</v>
      </c>
      <c r="C5" s="160"/>
      <c r="D5" s="35">
        <f>ORÇAMENTO!I5</f>
        <v>235192.53</v>
      </c>
      <c r="E5" s="136">
        <f>ORÇAMENTO!J5</f>
        <v>0.15489927693790068</v>
      </c>
    </row>
    <row r="6" spans="1:5" x14ac:dyDescent="0.25">
      <c r="A6" s="34">
        <f>ORÇAMENTO!A20</f>
        <v>2</v>
      </c>
      <c r="B6" s="160" t="str">
        <f>ORÇAMENTO!D20</f>
        <v>ADMINISTRAÇÃO LOCAL</v>
      </c>
      <c r="C6" s="160"/>
      <c r="D6" s="35">
        <f>ORÇAMENTO!I20</f>
        <v>64744.639999999999</v>
      </c>
      <c r="E6" s="136">
        <f>ORÇAMENTO!J20</f>
        <v>4.2641226409719228E-2</v>
      </c>
    </row>
    <row r="7" spans="1:5" x14ac:dyDescent="0.25">
      <c r="A7" s="34">
        <f>ORÇAMENTO!A22</f>
        <v>3</v>
      </c>
      <c r="B7" s="160" t="str">
        <f>ORÇAMENTO!D22</f>
        <v>CALÇADA E PISO TÁTIL</v>
      </c>
      <c r="C7" s="160"/>
      <c r="D7" s="35">
        <f>ORÇAMENTO!I22</f>
        <v>125304.09</v>
      </c>
      <c r="E7" s="136">
        <f>ORÇAMENTO!J22</f>
        <v>8.2526060408303056E-2</v>
      </c>
    </row>
    <row r="8" spans="1:5" x14ac:dyDescent="0.25">
      <c r="A8" s="34">
        <f>ORÇAMENTO!A27</f>
        <v>4</v>
      </c>
      <c r="B8" s="160" t="str">
        <f>ORÇAMENTO!D27</f>
        <v>FORRAÇÃO E LIMITES</v>
      </c>
      <c r="C8" s="160"/>
      <c r="D8" s="36">
        <f>ORÇAMENTO!I27</f>
        <v>550818.9</v>
      </c>
      <c r="E8" s="136">
        <f>ORÇAMENTO!J27</f>
        <v>0.36277278591173717</v>
      </c>
    </row>
    <row r="9" spans="1:5" x14ac:dyDescent="0.25">
      <c r="A9" s="34">
        <f>ORÇAMENTO!A37</f>
        <v>5</v>
      </c>
      <c r="B9" s="160" t="str">
        <f>ORÇAMENTO!D37</f>
        <v>INSTALAÇÃO ELÉTRICA</v>
      </c>
      <c r="C9" s="160"/>
      <c r="D9" s="36">
        <f>ORÇAMENTO!I37</f>
        <v>107629.8</v>
      </c>
      <c r="E9" s="136">
        <f>ORÇAMENTO!J37</f>
        <v>7.0885662044499725E-2</v>
      </c>
    </row>
    <row r="10" spans="1:5" x14ac:dyDescent="0.25">
      <c r="A10" s="34">
        <f>ORÇAMENTO!A42</f>
        <v>6</v>
      </c>
      <c r="B10" s="160" t="str">
        <f>ORÇAMENTO!D42</f>
        <v>PLANTIO DE MUDAS</v>
      </c>
      <c r="C10" s="160"/>
      <c r="D10" s="36">
        <f>ORÇAMENTO!I42</f>
        <v>46340.7</v>
      </c>
      <c r="E10" s="136">
        <f>ORÇAMENTO!J42</f>
        <v>3.0520275974735139E-2</v>
      </c>
    </row>
    <row r="11" spans="1:5" x14ac:dyDescent="0.25">
      <c r="A11" s="34">
        <f>ORÇAMENTO!A45</f>
        <v>7</v>
      </c>
      <c r="B11" s="160" t="str">
        <f>ORÇAMENTO!D45</f>
        <v>PINTURA DOS PILARES E FACES DAS PAREDES</v>
      </c>
      <c r="C11" s="160"/>
      <c r="D11" s="36">
        <f>ORÇAMENTO!I45</f>
        <v>211392.45</v>
      </c>
      <c r="E11" s="136">
        <f>ORÇAMENTO!J45</f>
        <v>0.13922439481871013</v>
      </c>
    </row>
    <row r="12" spans="1:5" x14ac:dyDescent="0.25">
      <c r="A12" s="34" t="str">
        <f>ORÇAMENTO!A47</f>
        <v xml:space="preserve"> 8 </v>
      </c>
      <c r="B12" s="161" t="str">
        <f>ORÇAMENTO!D47</f>
        <v>ADEQUAÇÃO DE DRENAGEM NAS VIGAS</v>
      </c>
      <c r="C12" s="162"/>
      <c r="D12" s="36">
        <f>ORÇAMENTO!I47</f>
        <v>176934.72</v>
      </c>
      <c r="E12" s="136">
        <f>ORÇAMENTO!J47</f>
        <v>0.11653031749439455</v>
      </c>
    </row>
    <row r="13" spans="1:5" x14ac:dyDescent="0.25">
      <c r="A13" s="163" t="str">
        <f>ORÇAMENTO!A50</f>
        <v xml:space="preserve"> </v>
      </c>
      <c r="B13" s="164"/>
      <c r="C13" s="164"/>
      <c r="D13" s="30">
        <f>ORÇAMENTO!I50</f>
        <v>1518357.8300000005</v>
      </c>
      <c r="E13" s="29">
        <f>ORÇAMENTO!J50</f>
        <v>0.99999999999999989</v>
      </c>
    </row>
  </sheetData>
  <mergeCells count="14">
    <mergeCell ref="B5:C5"/>
    <mergeCell ref="D1:E1"/>
    <mergeCell ref="A2:B2"/>
    <mergeCell ref="D2:E2"/>
    <mergeCell ref="A3:E3"/>
    <mergeCell ref="B4:C4"/>
    <mergeCell ref="B6:C6"/>
    <mergeCell ref="B12:C12"/>
    <mergeCell ref="A13:C13"/>
    <mergeCell ref="B7:C7"/>
    <mergeCell ref="B8:C8"/>
    <mergeCell ref="B10:C10"/>
    <mergeCell ref="B11:C11"/>
    <mergeCell ref="B9:C9"/>
  </mergeCells>
  <printOptions horizontalCentered="1"/>
  <pageMargins left="0.51181102362204722" right="0.51181102362204722" top="0.98425196850393704" bottom="0.98425196850393704" header="0.11811023622047245" footer="0.31496062992125984"/>
  <pageSetup paperSize="9" fitToHeight="0" orientation="landscape" r:id="rId1"/>
  <headerFooter scaleWithDoc="0">
    <oddHeader>&amp;L&amp;G&amp;C&amp;"-,Negrito"PREFEITURA MUNICIPAL DE NOBRES&amp;R&amp;A</oddHeader>
    <oddFooter>&amp;C____________________________________________________
MAGNO SILVA BAHIA
CREA 121.754.849-1&amp;R&amp;P/&amp;N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2"/>
  <sheetViews>
    <sheetView view="pageBreakPreview" zoomScaleNormal="100" zoomScaleSheetLayoutView="100" workbookViewId="0">
      <selection activeCell="B17" sqref="B17"/>
    </sheetView>
  </sheetViews>
  <sheetFormatPr defaultRowHeight="15" x14ac:dyDescent="0.25"/>
  <cols>
    <col min="1" max="1" width="9.140625" style="9"/>
    <col min="2" max="2" width="9.140625" style="1"/>
    <col min="3" max="3" width="9.140625" style="8"/>
    <col min="4" max="4" width="66" style="8" customWidth="1"/>
    <col min="5" max="5" width="6.5703125" style="1" customWidth="1"/>
    <col min="6" max="6" width="9.140625" style="8" bestFit="1" customWidth="1"/>
    <col min="7" max="7" width="12.7109375" style="8" bestFit="1" customWidth="1"/>
    <col min="8" max="8" width="15.28515625" style="8" bestFit="1" customWidth="1"/>
    <col min="9" max="9" width="22.5703125" style="8" bestFit="1" customWidth="1"/>
    <col min="16" max="16" width="51" customWidth="1"/>
  </cols>
  <sheetData>
    <row r="1" spans="1:12" ht="36" customHeight="1" x14ac:dyDescent="0.25">
      <c r="A1" s="166" t="s">
        <v>116</v>
      </c>
      <c r="B1" s="166"/>
      <c r="C1" s="166"/>
      <c r="D1" s="175" t="s">
        <v>313</v>
      </c>
      <c r="E1" s="176"/>
      <c r="F1" s="177"/>
      <c r="G1" s="95" t="s">
        <v>117</v>
      </c>
      <c r="H1" s="169" t="s">
        <v>312</v>
      </c>
      <c r="I1" s="170"/>
      <c r="J1" s="170"/>
    </row>
    <row r="2" spans="1:12" ht="15.75" x14ac:dyDescent="0.25">
      <c r="A2" s="175"/>
      <c r="B2" s="176"/>
      <c r="C2" s="176"/>
      <c r="D2" s="176"/>
      <c r="E2" s="176"/>
      <c r="F2" s="177"/>
      <c r="G2" s="40" t="s">
        <v>17</v>
      </c>
      <c r="H2" s="171">
        <f>BDI!D17</f>
        <v>0.23880000000000001</v>
      </c>
      <c r="I2" s="171"/>
      <c r="J2" s="171"/>
    </row>
    <row r="3" spans="1:12" ht="18.75" x14ac:dyDescent="0.25">
      <c r="A3" s="172" t="s">
        <v>66</v>
      </c>
      <c r="B3" s="173"/>
      <c r="C3" s="173"/>
      <c r="D3" s="173"/>
      <c r="E3" s="173"/>
      <c r="F3" s="173"/>
      <c r="G3" s="173"/>
      <c r="H3" s="173"/>
      <c r="I3" s="173"/>
      <c r="J3" s="49"/>
    </row>
    <row r="4" spans="1:12" x14ac:dyDescent="0.25">
      <c r="A4" s="41" t="s">
        <v>11</v>
      </c>
      <c r="B4" s="42" t="s">
        <v>12</v>
      </c>
      <c r="C4" s="43" t="s">
        <v>18</v>
      </c>
      <c r="D4" s="43" t="s">
        <v>13</v>
      </c>
      <c r="E4" s="42" t="s">
        <v>19</v>
      </c>
      <c r="F4" s="43" t="s">
        <v>15</v>
      </c>
      <c r="G4" s="43" t="s">
        <v>14</v>
      </c>
      <c r="H4" s="43" t="s">
        <v>16</v>
      </c>
      <c r="I4" s="43" t="s">
        <v>2</v>
      </c>
      <c r="J4" s="43"/>
    </row>
    <row r="5" spans="1:12" x14ac:dyDescent="0.25">
      <c r="A5" s="11">
        <v>1</v>
      </c>
      <c r="B5" s="16"/>
      <c r="C5" s="12"/>
      <c r="D5" s="12" t="s">
        <v>20</v>
      </c>
      <c r="E5" s="16"/>
      <c r="F5" s="12"/>
      <c r="G5" s="12"/>
      <c r="H5" s="12"/>
      <c r="I5" s="73">
        <f>SUM(I6:I19)</f>
        <v>235192.53</v>
      </c>
      <c r="J5" s="44">
        <f t="shared" ref="J5:J38" si="0">I5/$I$50</f>
        <v>0.15489927693790068</v>
      </c>
      <c r="L5" s="25"/>
    </row>
    <row r="6" spans="1:12" x14ac:dyDescent="0.25">
      <c r="A6" s="13" t="s">
        <v>158</v>
      </c>
      <c r="B6" s="17" t="str">
        <f>COMPOSIÇÕES!B2</f>
        <v>COMP 01</v>
      </c>
      <c r="C6" s="14" t="s">
        <v>159</v>
      </c>
      <c r="D6" s="14" t="str">
        <f>COMPOSIÇÕES!C2</f>
        <v>PLACA DE OBRA EM CHAPA DE ACO GALVANIZADO. REF.: SINAPI 74209/1</v>
      </c>
      <c r="E6" s="17" t="s">
        <v>160</v>
      </c>
      <c r="F6" s="60">
        <v>3.125</v>
      </c>
      <c r="G6" s="60">
        <f>COMPOSIÇÕES!G10</f>
        <v>524.86</v>
      </c>
      <c r="H6" s="60">
        <f>ROUND(G6*(1+$H$2),2)</f>
        <v>650.20000000000005</v>
      </c>
      <c r="I6" s="60">
        <f>ROUND(H6*F6,2)</f>
        <v>2031.88</v>
      </c>
      <c r="J6" s="130">
        <f t="shared" si="0"/>
        <v>1.3382089253624748E-3</v>
      </c>
    </row>
    <row r="7" spans="1:12" x14ac:dyDescent="0.25">
      <c r="A7" s="13" t="s">
        <v>161</v>
      </c>
      <c r="B7" s="17" t="s">
        <v>162</v>
      </c>
      <c r="C7" s="14" t="s">
        <v>49</v>
      </c>
      <c r="D7" s="14" t="s">
        <v>53</v>
      </c>
      <c r="E7" s="17" t="s">
        <v>160</v>
      </c>
      <c r="F7" s="60">
        <f>'MEMORIAL DE CÁLCULO 12-01'!C22</f>
        <v>6327.7</v>
      </c>
      <c r="G7" s="60">
        <v>1.89</v>
      </c>
      <c r="H7" s="60">
        <f t="shared" ref="H7:H13" si="1">ROUND(G7*(1+$H$2),2)</f>
        <v>2.34</v>
      </c>
      <c r="I7" s="60">
        <f t="shared" ref="I7:I14" si="2">ROUND(H7*F7,2)</f>
        <v>14806.82</v>
      </c>
      <c r="J7" s="130">
        <f t="shared" si="0"/>
        <v>9.7518646181052032E-3</v>
      </c>
    </row>
    <row r="8" spans="1:12" x14ac:dyDescent="0.25">
      <c r="A8" s="13" t="s">
        <v>163</v>
      </c>
      <c r="B8" s="17" t="s">
        <v>164</v>
      </c>
      <c r="C8" s="14" t="s">
        <v>49</v>
      </c>
      <c r="D8" s="13" t="s">
        <v>165</v>
      </c>
      <c r="E8" s="17" t="s">
        <v>160</v>
      </c>
      <c r="F8" s="60">
        <f>'MEMORIAL DE CÁLCULO 12-01'!T20</f>
        <v>154</v>
      </c>
      <c r="G8" s="60">
        <v>107.28</v>
      </c>
      <c r="H8" s="60">
        <f t="shared" si="1"/>
        <v>132.9</v>
      </c>
      <c r="I8" s="60">
        <f t="shared" si="2"/>
        <v>20466.599999999999</v>
      </c>
      <c r="J8" s="130">
        <f t="shared" si="0"/>
        <v>1.3479431261601879E-2</v>
      </c>
    </row>
    <row r="9" spans="1:12" ht="45" x14ac:dyDescent="0.25">
      <c r="A9" s="13" t="s">
        <v>166</v>
      </c>
      <c r="B9" s="17" t="s">
        <v>167</v>
      </c>
      <c r="C9" s="14" t="s">
        <v>49</v>
      </c>
      <c r="D9" s="14" t="s">
        <v>168</v>
      </c>
      <c r="E9" s="17" t="s">
        <v>160</v>
      </c>
      <c r="F9" s="60">
        <f>'MEMORIAL DE CÁLCULO 12-01'!T22</f>
        <v>4</v>
      </c>
      <c r="G9" s="60">
        <v>1193.8399999999999</v>
      </c>
      <c r="H9" s="60">
        <f>ROUND(G9*(1+$H$2),2)</f>
        <v>1478.93</v>
      </c>
      <c r="I9" s="60">
        <f t="shared" si="2"/>
        <v>5915.72</v>
      </c>
      <c r="J9" s="130">
        <f t="shared" si="0"/>
        <v>3.89613033444165E-3</v>
      </c>
    </row>
    <row r="10" spans="1:12" ht="30" x14ac:dyDescent="0.25">
      <c r="A10" s="13" t="s">
        <v>169</v>
      </c>
      <c r="B10" s="17" t="s">
        <v>170</v>
      </c>
      <c r="C10" s="14" t="s">
        <v>49</v>
      </c>
      <c r="D10" s="14" t="s">
        <v>141</v>
      </c>
      <c r="E10" s="17" t="s">
        <v>160</v>
      </c>
      <c r="F10" s="60">
        <f>'MEMORIAL DE CÁLCULO 12-01'!T23</f>
        <v>9</v>
      </c>
      <c r="G10" s="60">
        <v>960.87</v>
      </c>
      <c r="H10" s="60">
        <f t="shared" si="1"/>
        <v>1190.33</v>
      </c>
      <c r="I10" s="60">
        <f t="shared" si="2"/>
        <v>10712.97</v>
      </c>
      <c r="J10" s="130">
        <f t="shared" si="0"/>
        <v>7.0556293044571686E-3</v>
      </c>
    </row>
    <row r="11" spans="1:12" ht="45" x14ac:dyDescent="0.25">
      <c r="A11" s="13" t="s">
        <v>287</v>
      </c>
      <c r="B11" s="17">
        <v>93212</v>
      </c>
      <c r="C11" s="14" t="s">
        <v>49</v>
      </c>
      <c r="D11" s="14" t="s">
        <v>286</v>
      </c>
      <c r="E11" s="17" t="s">
        <v>160</v>
      </c>
      <c r="F11" s="60">
        <f>'MEMORIAL DE CÁLCULO 12-01'!T24</f>
        <v>2.4</v>
      </c>
      <c r="G11" s="60">
        <v>1071.1300000000001</v>
      </c>
      <c r="H11" s="60">
        <f t="shared" ref="H11" si="3">ROUND(G11*(1+$H$2),2)</f>
        <v>1326.92</v>
      </c>
      <c r="I11" s="60">
        <f t="shared" ref="I11" si="4">ROUND(H11*F11,2)</f>
        <v>3184.61</v>
      </c>
      <c r="J11" s="130">
        <f t="shared" si="0"/>
        <v>2.0974041408934538E-3</v>
      </c>
    </row>
    <row r="12" spans="1:12" ht="30" x14ac:dyDescent="0.25">
      <c r="A12" s="13" t="s">
        <v>288</v>
      </c>
      <c r="B12" s="17" t="str">
        <f>COMPOSIÇÕES!B12</f>
        <v>COMP 02</v>
      </c>
      <c r="C12" s="14" t="s">
        <v>159</v>
      </c>
      <c r="D12" s="14" t="str">
        <f>COMPOSIÇÕES!C12</f>
        <v>TELA-TAPUME DE POLIPROPILENO H= 1,20 M, INCL. BASE. REF.: SUDECAP 01.04.09</v>
      </c>
      <c r="E12" s="17" t="str">
        <f>COMPOSIÇÕES!D12</f>
        <v>M</v>
      </c>
      <c r="F12" s="60">
        <f>'MEMORIAL DE CÁLCULO 12-01'!R21</f>
        <v>685.1</v>
      </c>
      <c r="G12" s="60">
        <f>COMPOSIÇÕES!G17</f>
        <v>16.12</v>
      </c>
      <c r="H12" s="60">
        <f t="shared" si="1"/>
        <v>19.97</v>
      </c>
      <c r="I12" s="60">
        <f t="shared" si="2"/>
        <v>13681.45</v>
      </c>
      <c r="J12" s="130">
        <f t="shared" si="0"/>
        <v>9.0106888703567305E-3</v>
      </c>
    </row>
    <row r="13" spans="1:12" x14ac:dyDescent="0.25">
      <c r="A13" s="13" t="s">
        <v>289</v>
      </c>
      <c r="B13" s="17" t="s">
        <v>172</v>
      </c>
      <c r="C13" s="14" t="s">
        <v>49</v>
      </c>
      <c r="D13" s="14" t="s">
        <v>173</v>
      </c>
      <c r="E13" s="17" t="s">
        <v>160</v>
      </c>
      <c r="F13" s="60">
        <f>'MEMORIAL DE CÁLCULO 12-01'!C42</f>
        <v>13999.5</v>
      </c>
      <c r="G13" s="60">
        <v>1.82</v>
      </c>
      <c r="H13" s="60">
        <f t="shared" si="1"/>
        <v>2.25</v>
      </c>
      <c r="I13" s="60">
        <f t="shared" si="2"/>
        <v>31498.880000000001</v>
      </c>
      <c r="J13" s="130">
        <f t="shared" si="0"/>
        <v>2.0745360136878926E-2</v>
      </c>
    </row>
    <row r="14" spans="1:12" x14ac:dyDescent="0.25">
      <c r="A14" s="13" t="s">
        <v>290</v>
      </c>
      <c r="B14" s="17">
        <v>101460</v>
      </c>
      <c r="C14" s="14" t="s">
        <v>49</v>
      </c>
      <c r="D14" s="14" t="s">
        <v>228</v>
      </c>
      <c r="E14" s="17" t="s">
        <v>224</v>
      </c>
      <c r="F14" s="60">
        <v>4</v>
      </c>
      <c r="G14" s="60">
        <v>3495.49</v>
      </c>
      <c r="H14" s="60">
        <f t="shared" ref="H14" si="5">ROUND(G14*(1+$H$2),2)</f>
        <v>4330.21</v>
      </c>
      <c r="I14" s="60">
        <f t="shared" si="2"/>
        <v>17320.84</v>
      </c>
      <c r="J14" s="130">
        <f t="shared" si="0"/>
        <v>1.1407613974632049E-2</v>
      </c>
    </row>
    <row r="15" spans="1:12" ht="90" x14ac:dyDescent="0.25">
      <c r="A15" s="13" t="s">
        <v>291</v>
      </c>
      <c r="B15" s="17" t="s">
        <v>174</v>
      </c>
      <c r="C15" s="14" t="s">
        <v>175</v>
      </c>
      <c r="D15" s="14" t="s">
        <v>328</v>
      </c>
      <c r="E15" s="17" t="s">
        <v>176</v>
      </c>
      <c r="F15" s="60">
        <f>'MEMORIAL DE CÁLCULO 12-01'!T37</f>
        <v>8820</v>
      </c>
      <c r="G15" s="60">
        <v>9.34</v>
      </c>
      <c r="H15" s="60">
        <f t="shared" ref="H15" si="6">ROUND(G15*(1+$H$2),2)</f>
        <v>11.57</v>
      </c>
      <c r="I15" s="60">
        <f t="shared" ref="I15" si="7">ROUND(H15*F15,2)</f>
        <v>102047.4</v>
      </c>
      <c r="J15" s="130">
        <f t="shared" si="0"/>
        <v>6.7209058354841131E-2</v>
      </c>
    </row>
    <row r="16" spans="1:12" ht="30" x14ac:dyDescent="0.25">
      <c r="A16" s="13" t="s">
        <v>339</v>
      </c>
      <c r="B16" s="17">
        <v>5213465</v>
      </c>
      <c r="C16" s="14" t="s">
        <v>175</v>
      </c>
      <c r="D16" s="14" t="s">
        <v>337</v>
      </c>
      <c r="E16" s="17" t="s">
        <v>19</v>
      </c>
      <c r="F16" s="60">
        <f>'MEMORIAL DE CÁLCULO 12-01'!F41</f>
        <v>8</v>
      </c>
      <c r="G16" s="60">
        <v>365</v>
      </c>
      <c r="H16" s="60">
        <f t="shared" ref="H16:H17" si="8">ROUND(G16*(1+$H$2),2)</f>
        <v>452.16</v>
      </c>
      <c r="I16" s="60">
        <f t="shared" ref="I16" si="9">ROUND(H16*F16,2)</f>
        <v>3617.28</v>
      </c>
      <c r="J16" s="130">
        <f t="shared" si="0"/>
        <v>2.3823633194554666E-3</v>
      </c>
    </row>
    <row r="17" spans="1:16" ht="45" x14ac:dyDescent="0.25">
      <c r="A17" s="13"/>
      <c r="B17" s="17">
        <v>5213864</v>
      </c>
      <c r="C17" s="14" t="s">
        <v>175</v>
      </c>
      <c r="D17" s="14" t="s">
        <v>342</v>
      </c>
      <c r="E17" s="17" t="s">
        <v>19</v>
      </c>
      <c r="F17" s="60">
        <f>'MEMORIAL DE CÁLCULO 12-01'!F42</f>
        <v>8</v>
      </c>
      <c r="G17" s="60">
        <v>470.56</v>
      </c>
      <c r="H17" s="60">
        <f t="shared" si="8"/>
        <v>582.92999999999995</v>
      </c>
      <c r="I17" s="60">
        <f t="shared" ref="I17" si="10">ROUND(H17*F17,2)</f>
        <v>4663.4399999999996</v>
      </c>
      <c r="J17" s="130">
        <f t="shared" si="0"/>
        <v>3.0713708638760062E-3</v>
      </c>
    </row>
    <row r="18" spans="1:16" x14ac:dyDescent="0.25">
      <c r="A18" s="13" t="s">
        <v>340</v>
      </c>
      <c r="B18" s="17">
        <v>5213571</v>
      </c>
      <c r="C18" s="14" t="s">
        <v>175</v>
      </c>
      <c r="D18" s="14" t="s">
        <v>338</v>
      </c>
      <c r="E18" s="17" t="s">
        <v>160</v>
      </c>
      <c r="F18" s="60">
        <f>'MEMORIAL DE CÁLCULO 12-01'!H42+'MEMORIAL DE CÁLCULO 12-01'!H43</f>
        <v>5.92</v>
      </c>
      <c r="G18" s="60">
        <v>524.32000000000005</v>
      </c>
      <c r="H18" s="60">
        <f t="shared" ref="H18" si="11">ROUND(G18*(1+$H$2),2)</f>
        <v>649.53</v>
      </c>
      <c r="I18" s="60">
        <f t="shared" ref="I18" si="12">ROUND(H18*F18,2)</f>
        <v>3845.22</v>
      </c>
      <c r="J18" s="130">
        <f t="shared" si="0"/>
        <v>2.5324860345996296E-3</v>
      </c>
    </row>
    <row r="19" spans="1:16" ht="45" x14ac:dyDescent="0.25">
      <c r="A19" s="13" t="s">
        <v>341</v>
      </c>
      <c r="B19" s="17">
        <v>5213866</v>
      </c>
      <c r="C19" s="14" t="s">
        <v>175</v>
      </c>
      <c r="D19" s="14" t="s">
        <v>343</v>
      </c>
      <c r="E19" s="17" t="s">
        <v>19</v>
      </c>
      <c r="F19" s="60">
        <v>2</v>
      </c>
      <c r="G19" s="60">
        <v>564.83000000000004</v>
      </c>
      <c r="H19" s="60">
        <f t="shared" ref="H19" si="13">ROUND(G19*(1+$H$2),2)</f>
        <v>699.71</v>
      </c>
      <c r="I19" s="60">
        <f t="shared" ref="I19" si="14">ROUND(H19*F19,2)</f>
        <v>1399.42</v>
      </c>
      <c r="J19" s="130">
        <f t="shared" si="0"/>
        <v>9.2166679839889888E-4</v>
      </c>
    </row>
    <row r="20" spans="1:16" x14ac:dyDescent="0.25">
      <c r="A20" s="11">
        <v>2</v>
      </c>
      <c r="B20" s="16"/>
      <c r="C20" s="12"/>
      <c r="D20" s="12" t="s">
        <v>178</v>
      </c>
      <c r="E20" s="16"/>
      <c r="F20" s="73"/>
      <c r="G20" s="73"/>
      <c r="H20" s="73"/>
      <c r="I20" s="73">
        <f>SUM(I21)</f>
        <v>64744.639999999999</v>
      </c>
      <c r="J20" s="44">
        <f t="shared" si="0"/>
        <v>4.2641226409719228E-2</v>
      </c>
    </row>
    <row r="21" spans="1:16" ht="30" x14ac:dyDescent="0.25">
      <c r="A21" s="13" t="s">
        <v>177</v>
      </c>
      <c r="B21" s="17" t="str">
        <f>COMPOSIÇÕES!B23</f>
        <v>COMP ADM</v>
      </c>
      <c r="C21" s="14" t="s">
        <v>159</v>
      </c>
      <c r="D21" s="14" t="str">
        <f>COMPOSIÇÕES!C23</f>
        <v>ADMINISTRAÇÃO LOCAL DE OBRA</v>
      </c>
      <c r="E21" s="17" t="s">
        <v>136</v>
      </c>
      <c r="F21" s="60">
        <v>1</v>
      </c>
      <c r="G21" s="60">
        <f>COMPOSIÇÕES!G27</f>
        <v>52264</v>
      </c>
      <c r="H21" s="60">
        <f t="shared" ref="H21" si="15">ROUND(G21*(1+$H$2),2)</f>
        <v>64744.639999999999</v>
      </c>
      <c r="I21" s="60">
        <f t="shared" ref="I21" si="16">ROUND(H21*F21,2)</f>
        <v>64744.639999999999</v>
      </c>
      <c r="J21" s="45">
        <f t="shared" si="0"/>
        <v>4.2641226409719228E-2</v>
      </c>
    </row>
    <row r="22" spans="1:16" x14ac:dyDescent="0.25">
      <c r="A22" s="11">
        <v>3</v>
      </c>
      <c r="B22" s="16"/>
      <c r="C22" s="12"/>
      <c r="D22" s="12" t="s">
        <v>125</v>
      </c>
      <c r="E22" s="16"/>
      <c r="F22" s="73"/>
      <c r="G22" s="73"/>
      <c r="H22" s="73"/>
      <c r="I22" s="73">
        <f>SUM(I23:I26)</f>
        <v>125304.09</v>
      </c>
      <c r="J22" s="44">
        <f t="shared" si="0"/>
        <v>8.2526060408303056E-2</v>
      </c>
    </row>
    <row r="23" spans="1:16" ht="30" x14ac:dyDescent="0.25">
      <c r="A23" s="13" t="s">
        <v>179</v>
      </c>
      <c r="B23" s="17" t="str">
        <f>COMPOSIÇÕES!B19</f>
        <v>COMP 03</v>
      </c>
      <c r="C23" s="14" t="s">
        <v>159</v>
      </c>
      <c r="D23" s="14" t="str">
        <f>COMPOSIÇÕES!C19</f>
        <v>REGULARIZAÇÃO E COMPACTAÇÃO MANUAL DE TERRENO COM SOQUETE. REF: 5622 SINAPI ABR/2016</v>
      </c>
      <c r="E23" s="17" t="str">
        <f>COMPOSIÇÕES!D19</f>
        <v>M²</v>
      </c>
      <c r="F23" s="60">
        <f>'MEMORIAL DE CÁLCULO 12-01'!C23</f>
        <v>1124.5999999999999</v>
      </c>
      <c r="G23" s="60">
        <f>COMPOSIÇÕES!G21</f>
        <v>6.5</v>
      </c>
      <c r="H23" s="60">
        <f t="shared" ref="H23:H26" si="17">ROUND(G23*(1+$H$2),2)</f>
        <v>8.0500000000000007</v>
      </c>
      <c r="I23" s="60">
        <f t="shared" ref="I23:I26" si="18">ROUND(H23*F23,2)</f>
        <v>9053.0300000000007</v>
      </c>
      <c r="J23" s="130">
        <f t="shared" si="0"/>
        <v>5.9623823983573077E-3</v>
      </c>
      <c r="P23" s="76" t="s">
        <v>123</v>
      </c>
    </row>
    <row r="24" spans="1:16" ht="45" x14ac:dyDescent="0.25">
      <c r="A24" s="13" t="s">
        <v>180</v>
      </c>
      <c r="B24" s="17" t="s">
        <v>181</v>
      </c>
      <c r="C24" s="14" t="s">
        <v>49</v>
      </c>
      <c r="D24" s="14" t="s">
        <v>182</v>
      </c>
      <c r="E24" s="17" t="s">
        <v>176</v>
      </c>
      <c r="F24" s="60">
        <f>'MEMORIAL DE CÁLCULO 12-01'!E23</f>
        <v>78.721999999999994</v>
      </c>
      <c r="G24" s="60">
        <v>846.52</v>
      </c>
      <c r="H24" s="60">
        <f t="shared" si="17"/>
        <v>1048.67</v>
      </c>
      <c r="I24" s="60">
        <f t="shared" si="18"/>
        <v>82553.399999999994</v>
      </c>
      <c r="J24" s="130">
        <f t="shared" si="0"/>
        <v>5.4370187559805952E-2</v>
      </c>
    </row>
    <row r="25" spans="1:16" ht="30" x14ac:dyDescent="0.25">
      <c r="A25" s="13" t="s">
        <v>183</v>
      </c>
      <c r="B25" s="17" t="s">
        <v>184</v>
      </c>
      <c r="C25" s="14" t="s">
        <v>49</v>
      </c>
      <c r="D25" s="14" t="s">
        <v>118</v>
      </c>
      <c r="E25" s="17" t="s">
        <v>160</v>
      </c>
      <c r="F25" s="60">
        <f>'MEMORIAL DE CÁLCULO 12-01'!C23</f>
        <v>1124.5999999999999</v>
      </c>
      <c r="G25" s="60">
        <v>18.2</v>
      </c>
      <c r="H25" s="60">
        <f t="shared" si="17"/>
        <v>22.55</v>
      </c>
      <c r="I25" s="60">
        <f t="shared" si="18"/>
        <v>25359.73</v>
      </c>
      <c r="J25" s="130">
        <f t="shared" si="0"/>
        <v>1.6702077401609599E-2</v>
      </c>
    </row>
    <row r="26" spans="1:16" ht="60" x14ac:dyDescent="0.25">
      <c r="A26" s="13" t="s">
        <v>185</v>
      </c>
      <c r="B26" s="17" t="str">
        <f>COMPOSIÇÕES!B35</f>
        <v>COMP 04</v>
      </c>
      <c r="C26" s="14" t="s">
        <v>159</v>
      </c>
      <c r="D26" s="14" t="str">
        <f>COMPOSIÇÕES!C35</f>
        <v>PISO TÁTIL DIRECIONAL E/OU ALERTA, DE CONCRETO, NA COR NATURAL, P/DEFICIENTES VISUAIS, DIMENSÕES 40X40CM, APLICADO COM ARGAMASSA DE CIMENTO E AREIA, EXCLUSIVE REGULARIZAÇÃO DE BASE. REF.: ORSE 9418</v>
      </c>
      <c r="E26" s="17" t="str">
        <f>COMPOSIÇÕES!D35</f>
        <v>M2</v>
      </c>
      <c r="F26" s="60">
        <f>'MEMORIAL DE CÁLCULO 12-01'!P29</f>
        <v>38.36</v>
      </c>
      <c r="G26" s="60">
        <f>COMPOSIÇÕES!G41</f>
        <v>175.46</v>
      </c>
      <c r="H26" s="60">
        <f t="shared" si="17"/>
        <v>217.36</v>
      </c>
      <c r="I26" s="60">
        <f t="shared" si="18"/>
        <v>8337.93</v>
      </c>
      <c r="J26" s="130">
        <f t="shared" si="0"/>
        <v>5.4914130485301986E-3</v>
      </c>
    </row>
    <row r="27" spans="1:16" x14ac:dyDescent="0.25">
      <c r="A27" s="11">
        <v>4</v>
      </c>
      <c r="B27" s="16"/>
      <c r="C27" s="12"/>
      <c r="D27" s="12" t="s">
        <v>68</v>
      </c>
      <c r="E27" s="16"/>
      <c r="F27" s="73"/>
      <c r="G27" s="73"/>
      <c r="H27" s="73"/>
      <c r="I27" s="73">
        <f>SUM(I28:I36)</f>
        <v>550818.9</v>
      </c>
      <c r="J27" s="44">
        <f t="shared" si="0"/>
        <v>0.36277278591173717</v>
      </c>
    </row>
    <row r="28" spans="1:16" ht="35.25" customHeight="1" x14ac:dyDescent="0.25">
      <c r="A28" s="13" t="s">
        <v>187</v>
      </c>
      <c r="B28" s="17" t="str">
        <f>COMPOSIÇÕES!B43</f>
        <v>COMP 05</v>
      </c>
      <c r="C28" s="14" t="s">
        <v>159</v>
      </c>
      <c r="D28" s="14" t="str">
        <f>COMPOSIÇÕES!C43</f>
        <v>LASTRO DE BRITA N°2, NIVELADO E APILOADO, ESP.: 10CM</v>
      </c>
      <c r="E28" s="17" t="s">
        <v>160</v>
      </c>
      <c r="F28" s="60">
        <f>'MEMORIAL DE CÁLCULO 12-01'!C20</f>
        <v>2773.4000000000005</v>
      </c>
      <c r="G28" s="60">
        <f>COMPOSIÇÕES!G46</f>
        <v>15.1</v>
      </c>
      <c r="H28" s="60">
        <f t="shared" ref="H28:H36" si="19">ROUND(G28*(1+$H$2),2)</f>
        <v>18.71</v>
      </c>
      <c r="I28" s="60">
        <f t="shared" ref="I28:I36" si="20">ROUND(H28*F28,2)</f>
        <v>51890.31</v>
      </c>
      <c r="J28" s="130">
        <f t="shared" si="0"/>
        <v>3.4175283964518417E-2</v>
      </c>
    </row>
    <row r="29" spans="1:16" ht="35.25" customHeight="1" x14ac:dyDescent="0.25">
      <c r="A29" s="13" t="s">
        <v>188</v>
      </c>
      <c r="B29" s="17" t="str">
        <f>COMPOSIÇÕES!B48</f>
        <v>COMP 06</v>
      </c>
      <c r="C29" s="14" t="s">
        <v>159</v>
      </c>
      <c r="D29" s="14" t="str">
        <f>COMPOSIÇÕES!C48</f>
        <v>LASTRO DE SEIXO ROLADO MARROM/ VERMELHO, NIVELADO E APILOADO, ESP.: 10CM</v>
      </c>
      <c r="E29" s="17" t="s">
        <v>160</v>
      </c>
      <c r="F29" s="60">
        <f>'MEMORIAL DE CÁLCULO 12-01'!S16</f>
        <v>56.7</v>
      </c>
      <c r="G29" s="60">
        <f>COMPOSIÇÕES!G51</f>
        <v>40.46</v>
      </c>
      <c r="H29" s="60">
        <f t="shared" si="19"/>
        <v>50.12</v>
      </c>
      <c r="I29" s="60">
        <f t="shared" si="20"/>
        <v>2841.8</v>
      </c>
      <c r="J29" s="130">
        <f t="shared" si="0"/>
        <v>1.8716273225264687E-3</v>
      </c>
    </row>
    <row r="30" spans="1:16" ht="35.25" customHeight="1" x14ac:dyDescent="0.25">
      <c r="A30" s="13" t="s">
        <v>314</v>
      </c>
      <c r="B30" s="17" t="str">
        <f>COMPOSIÇÕES!B53</f>
        <v>COMP 07</v>
      </c>
      <c r="C30" s="14" t="s">
        <v>159</v>
      </c>
      <c r="D30" s="14" t="str">
        <f>COMPOSIÇÕES!C53</f>
        <v>LASTRO DE SEIXO ROLADO MARROM, NIVELADO E APILOADO, ESP.: 10CM</v>
      </c>
      <c r="E30" s="17" t="s">
        <v>160</v>
      </c>
      <c r="F30" s="60">
        <f>'MEMORIAL DE CÁLCULO 12-01'!T16</f>
        <v>1829.6</v>
      </c>
      <c r="G30" s="60">
        <f>COMPOSIÇÕES!G56</f>
        <v>40.46</v>
      </c>
      <c r="H30" s="60">
        <f t="shared" si="19"/>
        <v>50.12</v>
      </c>
      <c r="I30" s="60">
        <f t="shared" si="20"/>
        <v>91699.55</v>
      </c>
      <c r="J30" s="130">
        <f t="shared" si="0"/>
        <v>6.0393899374826532E-2</v>
      </c>
    </row>
    <row r="31" spans="1:16" ht="35.25" customHeight="1" x14ac:dyDescent="0.25">
      <c r="A31" s="13" t="s">
        <v>315</v>
      </c>
      <c r="B31" s="17">
        <v>95876</v>
      </c>
      <c r="C31" s="14" t="s">
        <v>49</v>
      </c>
      <c r="D31" s="14" t="s">
        <v>267</v>
      </c>
      <c r="E31" s="17" t="s">
        <v>268</v>
      </c>
      <c r="F31" s="60">
        <f>'MEMORIAL DE CÁLCULO 12-01'!E30</f>
        <v>12874.928200000002</v>
      </c>
      <c r="G31" s="60">
        <v>1.97</v>
      </c>
      <c r="H31" s="60">
        <f t="shared" ref="H31:H32" si="21">ROUND(G31*(1+$H$2),2)</f>
        <v>2.44</v>
      </c>
      <c r="I31" s="60">
        <f t="shared" ref="I31:I32" si="22">ROUND(H31*F31,2)</f>
        <v>31414.82</v>
      </c>
      <c r="J31" s="130">
        <f t="shared" si="0"/>
        <v>2.0689997693099781E-2</v>
      </c>
    </row>
    <row r="32" spans="1:16" ht="42.75" customHeight="1" x14ac:dyDescent="0.25">
      <c r="A32" s="13" t="s">
        <v>240</v>
      </c>
      <c r="B32" s="17">
        <v>93593</v>
      </c>
      <c r="C32" s="14" t="s">
        <v>49</v>
      </c>
      <c r="D32" s="14" t="s">
        <v>269</v>
      </c>
      <c r="E32" s="17" t="s">
        <v>268</v>
      </c>
      <c r="F32" s="60">
        <f>'MEMORIAL DE CÁLCULO 12-01'!F30</f>
        <v>37900.14</v>
      </c>
      <c r="G32" s="60">
        <v>0.79</v>
      </c>
      <c r="H32" s="60">
        <f t="shared" si="21"/>
        <v>0.98</v>
      </c>
      <c r="I32" s="60">
        <f t="shared" si="22"/>
        <v>37142.14</v>
      </c>
      <c r="J32" s="130">
        <f t="shared" si="0"/>
        <v>2.4462046604653124E-2</v>
      </c>
    </row>
    <row r="33" spans="1:10" ht="35.25" customHeight="1" x14ac:dyDescent="0.25">
      <c r="A33" s="13" t="s">
        <v>316</v>
      </c>
      <c r="B33" s="17">
        <v>98505</v>
      </c>
      <c r="C33" s="14" t="s">
        <v>49</v>
      </c>
      <c r="D33" s="14" t="s">
        <v>65</v>
      </c>
      <c r="E33" s="17" t="s">
        <v>186</v>
      </c>
      <c r="F33" s="60">
        <f>'MEMORIAL DE CÁLCULO 12-01'!N20</f>
        <v>1192.7</v>
      </c>
      <c r="G33" s="60">
        <v>105.29</v>
      </c>
      <c r="H33" s="60">
        <f t="shared" si="19"/>
        <v>130.43</v>
      </c>
      <c r="I33" s="60">
        <f t="shared" si="20"/>
        <v>155563.85999999999</v>
      </c>
      <c r="J33" s="130">
        <f t="shared" si="0"/>
        <v>0.1024553349193055</v>
      </c>
    </row>
    <row r="34" spans="1:10" ht="30" x14ac:dyDescent="0.25">
      <c r="A34" s="13" t="s">
        <v>241</v>
      </c>
      <c r="B34" s="17" t="s">
        <v>190</v>
      </c>
      <c r="C34" s="14" t="s">
        <v>49</v>
      </c>
      <c r="D34" s="14" t="s">
        <v>191</v>
      </c>
      <c r="E34" s="17" t="s">
        <v>160</v>
      </c>
      <c r="F34" s="60">
        <f>'MEMORIAL DE CÁLCULO 12-01'!N19</f>
        <v>2466.1</v>
      </c>
      <c r="G34" s="60">
        <v>18.91</v>
      </c>
      <c r="H34" s="60">
        <f t="shared" si="19"/>
        <v>23.43</v>
      </c>
      <c r="I34" s="60">
        <f t="shared" si="20"/>
        <v>57780.72</v>
      </c>
      <c r="J34" s="130">
        <f t="shared" si="0"/>
        <v>3.805474497404869E-2</v>
      </c>
    </row>
    <row r="35" spans="1:10" ht="75" x14ac:dyDescent="0.25">
      <c r="A35" s="13" t="s">
        <v>242</v>
      </c>
      <c r="B35" s="17">
        <v>94280</v>
      </c>
      <c r="C35" s="14" t="s">
        <v>49</v>
      </c>
      <c r="D35" s="14" t="s">
        <v>270</v>
      </c>
      <c r="E35" s="17" t="s">
        <v>30</v>
      </c>
      <c r="F35" s="60">
        <f>'MEMORIAL DE CÁLCULO 12-01'!D16</f>
        <v>1584.7</v>
      </c>
      <c r="G35" s="60">
        <v>58.36</v>
      </c>
      <c r="H35" s="60">
        <f t="shared" si="19"/>
        <v>72.3</v>
      </c>
      <c r="I35" s="60">
        <f t="shared" si="20"/>
        <v>114573.81</v>
      </c>
      <c r="J35" s="130">
        <f t="shared" si="0"/>
        <v>7.5459030629163329E-2</v>
      </c>
    </row>
    <row r="36" spans="1:10" ht="28.5" customHeight="1" x14ac:dyDescent="0.25">
      <c r="A36" s="13" t="s">
        <v>317</v>
      </c>
      <c r="B36" s="17" t="s">
        <v>189</v>
      </c>
      <c r="C36" s="14" t="s">
        <v>159</v>
      </c>
      <c r="D36" s="14" t="s">
        <v>67</v>
      </c>
      <c r="E36" s="17" t="s">
        <v>30</v>
      </c>
      <c r="F36" s="60">
        <f>'MEMORIAL DE CÁLCULO 12-01'!E16</f>
        <v>665.42399999999998</v>
      </c>
      <c r="G36" s="60">
        <v>9.6</v>
      </c>
      <c r="H36" s="60">
        <f t="shared" si="19"/>
        <v>11.89</v>
      </c>
      <c r="I36" s="60">
        <f t="shared" si="20"/>
        <v>7911.89</v>
      </c>
      <c r="J36" s="130">
        <f t="shared" si="0"/>
        <v>5.2108204295953069E-3</v>
      </c>
    </row>
    <row r="37" spans="1:10" x14ac:dyDescent="0.25">
      <c r="A37" s="11">
        <v>5</v>
      </c>
      <c r="B37" s="16"/>
      <c r="C37" s="12"/>
      <c r="D37" s="12" t="s">
        <v>134</v>
      </c>
      <c r="E37" s="16"/>
      <c r="F37" s="73"/>
      <c r="G37" s="73"/>
      <c r="H37" s="73"/>
      <c r="I37" s="73">
        <f>SUM(I38:I41)</f>
        <v>107629.8</v>
      </c>
      <c r="J37" s="44">
        <f t="shared" si="0"/>
        <v>7.0885662044499725E-2</v>
      </c>
    </row>
    <row r="38" spans="1:10" ht="60" x14ac:dyDescent="0.25">
      <c r="A38" s="132" t="s">
        <v>192</v>
      </c>
      <c r="B38" s="17" t="s">
        <v>193</v>
      </c>
      <c r="C38" s="14" t="s">
        <v>49</v>
      </c>
      <c r="D38" s="14" t="s">
        <v>135</v>
      </c>
      <c r="E38" s="17" t="s">
        <v>30</v>
      </c>
      <c r="F38" s="60">
        <f>'MEMORIAL DE CÁLCULO 12-01'!J27</f>
        <v>960</v>
      </c>
      <c r="G38" s="60">
        <v>20.350000000000001</v>
      </c>
      <c r="H38" s="60">
        <f t="shared" ref="H38:H41" si="23">ROUND(G38*(1+$H$2),2)</f>
        <v>25.21</v>
      </c>
      <c r="I38" s="60">
        <f t="shared" ref="I38:I41" si="24">ROUND(H38*F38,2)</f>
        <v>24201.599999999999</v>
      </c>
      <c r="J38" s="130">
        <f t="shared" si="0"/>
        <v>1.5939325712174178E-2</v>
      </c>
    </row>
    <row r="39" spans="1:10" ht="30" customHeight="1" x14ac:dyDescent="0.25">
      <c r="A39" s="13" t="s">
        <v>194</v>
      </c>
      <c r="B39" s="17" t="s">
        <v>195</v>
      </c>
      <c r="C39" s="14" t="s">
        <v>49</v>
      </c>
      <c r="D39" s="14" t="s">
        <v>149</v>
      </c>
      <c r="E39" s="17" t="s">
        <v>30</v>
      </c>
      <c r="F39" s="60">
        <f>'MEMORIAL DE CÁLCULO 12-01'!J28</f>
        <v>1920</v>
      </c>
      <c r="G39" s="60">
        <v>8.56</v>
      </c>
      <c r="H39" s="60">
        <f t="shared" si="23"/>
        <v>10.6</v>
      </c>
      <c r="I39" s="60">
        <f t="shared" si="24"/>
        <v>20352</v>
      </c>
      <c r="J39" s="130">
        <f t="shared" ref="J39:J41" si="25">I39/$I$50</f>
        <v>1.340395498207428E-2</v>
      </c>
    </row>
    <row r="40" spans="1:10" ht="30" customHeight="1" x14ac:dyDescent="0.25">
      <c r="A40" s="13" t="s">
        <v>196</v>
      </c>
      <c r="B40" s="17" t="s">
        <v>197</v>
      </c>
      <c r="C40" s="14" t="s">
        <v>49</v>
      </c>
      <c r="D40" s="14" t="s">
        <v>150</v>
      </c>
      <c r="E40" s="17" t="s">
        <v>136</v>
      </c>
      <c r="F40" s="60">
        <f>'MEMORIAL DE CÁLCULO 12-01'!J30</f>
        <v>12</v>
      </c>
      <c r="G40" s="60">
        <v>36.96</v>
      </c>
      <c r="H40" s="60">
        <f t="shared" si="23"/>
        <v>45.79</v>
      </c>
      <c r="I40" s="60">
        <f t="shared" si="24"/>
        <v>549.48</v>
      </c>
      <c r="J40" s="130">
        <f t="shared" si="25"/>
        <v>3.6189097796531915E-4</v>
      </c>
    </row>
    <row r="41" spans="1:10" ht="30" customHeight="1" x14ac:dyDescent="0.25">
      <c r="A41" s="13" t="s">
        <v>198</v>
      </c>
      <c r="B41" s="17" t="s">
        <v>199</v>
      </c>
      <c r="C41" s="14" t="s">
        <v>49</v>
      </c>
      <c r="D41" s="14" t="s">
        <v>137</v>
      </c>
      <c r="E41" s="17" t="s">
        <v>136</v>
      </c>
      <c r="F41" s="60">
        <f>'MEMORIAL DE CÁLCULO 12-01'!J29</f>
        <v>64</v>
      </c>
      <c r="G41" s="60">
        <v>788.65</v>
      </c>
      <c r="H41" s="60">
        <f t="shared" si="23"/>
        <v>976.98</v>
      </c>
      <c r="I41" s="60">
        <f t="shared" si="24"/>
        <v>62526.720000000001</v>
      </c>
      <c r="J41" s="130">
        <f t="shared" si="25"/>
        <v>4.1180490372285945E-2</v>
      </c>
    </row>
    <row r="42" spans="1:10" x14ac:dyDescent="0.25">
      <c r="A42" s="11">
        <v>6</v>
      </c>
      <c r="B42" s="16"/>
      <c r="C42" s="12"/>
      <c r="D42" s="12" t="s">
        <v>58</v>
      </c>
      <c r="E42" s="16"/>
      <c r="F42" s="73"/>
      <c r="G42" s="73"/>
      <c r="H42" s="73"/>
      <c r="I42" s="73">
        <f>SUM(I43:I44)</f>
        <v>46340.7</v>
      </c>
      <c r="J42" s="44">
        <f t="shared" ref="J42:J49" si="26">I42/$I$50</f>
        <v>3.0520275974735139E-2</v>
      </c>
    </row>
    <row r="43" spans="1:10" x14ac:dyDescent="0.25">
      <c r="A43" s="13" t="s">
        <v>200</v>
      </c>
      <c r="B43" s="17">
        <v>98509</v>
      </c>
      <c r="C43" s="14" t="s">
        <v>49</v>
      </c>
      <c r="D43" s="14" t="s">
        <v>235</v>
      </c>
      <c r="E43" s="17" t="s">
        <v>136</v>
      </c>
      <c r="F43" s="60">
        <f>'MEMORIAL DE CÁLCULO 12-01'!I19</f>
        <v>225</v>
      </c>
      <c r="G43" s="60">
        <v>73.8</v>
      </c>
      <c r="H43" s="60">
        <f t="shared" ref="H43:H44" si="27">ROUND(G43*(1+$H$2),2)</f>
        <v>91.42</v>
      </c>
      <c r="I43" s="60">
        <f t="shared" ref="I43" si="28">ROUND(H43*F43,2)</f>
        <v>20569.5</v>
      </c>
      <c r="J43" s="130">
        <f t="shared" si="26"/>
        <v>1.3547201847669856E-2</v>
      </c>
    </row>
    <row r="44" spans="1:10" ht="30" x14ac:dyDescent="0.25">
      <c r="A44" s="13" t="s">
        <v>234</v>
      </c>
      <c r="B44" s="17" t="str">
        <f>COMPOSIÇÕES!B70</f>
        <v>COMP 08</v>
      </c>
      <c r="C44" s="14" t="s">
        <v>159</v>
      </c>
      <c r="D44" s="14" t="str">
        <f>COMPOSIÇÕES!C70</f>
        <v>PLANTIO DE PALMEIRA COM ALTURA DE MUDA DE 1,50M A 2,00 M. REF.: SINAPI 98510</v>
      </c>
      <c r="E44" s="17" t="s">
        <v>136</v>
      </c>
      <c r="F44" s="60">
        <f>'MEMORIAL DE CÁLCULO 12-01'!I20</f>
        <v>118</v>
      </c>
      <c r="G44" s="131">
        <f>COMPOSIÇÕES!G74</f>
        <v>176.3</v>
      </c>
      <c r="H44" s="60">
        <f t="shared" si="27"/>
        <v>218.4</v>
      </c>
      <c r="I44" s="60">
        <f t="shared" ref="I44" si="29">ROUND(H44*F44,2)</f>
        <v>25771.200000000001</v>
      </c>
      <c r="J44" s="130">
        <f t="shared" si="26"/>
        <v>1.6973074127065287E-2</v>
      </c>
    </row>
    <row r="45" spans="1:10" x14ac:dyDescent="0.25">
      <c r="A45" s="11">
        <v>7</v>
      </c>
      <c r="B45" s="16"/>
      <c r="C45" s="12"/>
      <c r="D45" s="12" t="s">
        <v>153</v>
      </c>
      <c r="E45" s="16"/>
      <c r="F45" s="73"/>
      <c r="G45" s="73"/>
      <c r="H45" s="73"/>
      <c r="I45" s="73">
        <f>SUM(I46:I46)</f>
        <v>211392.45</v>
      </c>
      <c r="J45" s="44">
        <f t="shared" si="26"/>
        <v>0.13922439481871013</v>
      </c>
    </row>
    <row r="46" spans="1:10" ht="45" x14ac:dyDescent="0.25">
      <c r="A46" s="13" t="s">
        <v>201</v>
      </c>
      <c r="B46" s="17" t="str">
        <f>COMPOSIÇÕES!B77</f>
        <v>COMP 09</v>
      </c>
      <c r="C46" s="14" t="s">
        <v>159</v>
      </c>
      <c r="D46" s="14" t="str">
        <f>COMPOSIÇÕES!C77</f>
        <v>APLICAÇÃO MANUAL DE PINTURA COM TINTA LÁTEX ACRÍLICA EM PAREDES, DUAS DEMÃOS, COM TINTA DE ALTA RESISTÊNCIA À ABRASÃO (TINTA ACRILICA PREMIUM PARA PISO). REF.: SINAPI 88489</v>
      </c>
      <c r="E46" s="17" t="str">
        <f>COMPOSIÇÕES!D77</f>
        <v>M2</v>
      </c>
      <c r="F46" s="60">
        <f>'MEMORIAL DE CÁLCULO 12-01'!C42</f>
        <v>13999.5</v>
      </c>
      <c r="G46" s="60">
        <f>COMPOSIÇÕES!G81</f>
        <v>12.19</v>
      </c>
      <c r="H46" s="60">
        <f>ROUND(G46*(1+$H$2),2)</f>
        <v>15.1</v>
      </c>
      <c r="I46" s="60">
        <f>ROUND(H46*F46,2)</f>
        <v>211392.45</v>
      </c>
      <c r="J46" s="130">
        <f t="shared" si="26"/>
        <v>0.13922439481871013</v>
      </c>
    </row>
    <row r="47" spans="1:10" x14ac:dyDescent="0.25">
      <c r="A47" s="11" t="s">
        <v>202</v>
      </c>
      <c r="B47" s="16"/>
      <c r="C47" s="12"/>
      <c r="D47" s="12" t="s">
        <v>243</v>
      </c>
      <c r="E47" s="16"/>
      <c r="F47" s="73"/>
      <c r="G47" s="73"/>
      <c r="H47" s="73"/>
      <c r="I47" s="73">
        <f>SUM(I48:I49)</f>
        <v>176934.72</v>
      </c>
      <c r="J47" s="44">
        <f t="shared" si="26"/>
        <v>0.11653031749439455</v>
      </c>
    </row>
    <row r="48" spans="1:10" ht="60" x14ac:dyDescent="0.25">
      <c r="A48" s="13" t="s">
        <v>203</v>
      </c>
      <c r="B48" s="17" t="s">
        <v>204</v>
      </c>
      <c r="C48" s="14" t="s">
        <v>49</v>
      </c>
      <c r="D48" s="14" t="s">
        <v>205</v>
      </c>
      <c r="E48" s="17" t="s">
        <v>30</v>
      </c>
      <c r="F48" s="60">
        <f>'MEMORIAL DE CÁLCULO 12-01'!J36</f>
        <v>1248</v>
      </c>
      <c r="G48" s="60">
        <v>85.72</v>
      </c>
      <c r="H48" s="60">
        <f>ROUND(G48*(1+$H$2),2)</f>
        <v>106.19</v>
      </c>
      <c r="I48" s="60">
        <f>ROUND(H48*F48,2)</f>
        <v>132525.12</v>
      </c>
      <c r="J48" s="130">
        <f t="shared" si="26"/>
        <v>8.7281876104264536E-2</v>
      </c>
    </row>
    <row r="49" spans="1:10" ht="30" x14ac:dyDescent="0.25">
      <c r="A49" s="13" t="s">
        <v>206</v>
      </c>
      <c r="B49" s="17" t="s">
        <v>207</v>
      </c>
      <c r="C49" s="14" t="s">
        <v>49</v>
      </c>
      <c r="D49" s="14" t="s">
        <v>208</v>
      </c>
      <c r="E49" s="17" t="s">
        <v>30</v>
      </c>
      <c r="F49" s="60">
        <f>'MEMORIAL DE CÁLCULO 12-01'!J37</f>
        <v>180</v>
      </c>
      <c r="G49" s="60">
        <v>199.16</v>
      </c>
      <c r="H49" s="60">
        <f>ROUND(G49*(1+$H$2),2)</f>
        <v>246.72</v>
      </c>
      <c r="I49" s="60">
        <f>ROUND(H49*F49,2)</f>
        <v>44409.599999999999</v>
      </c>
      <c r="J49" s="130">
        <f t="shared" si="26"/>
        <v>2.9248441390130008E-2</v>
      </c>
    </row>
    <row r="50" spans="1:10" ht="15.75" x14ac:dyDescent="0.25">
      <c r="A50" s="174" t="s">
        <v>152</v>
      </c>
      <c r="B50" s="174"/>
      <c r="C50" s="174"/>
      <c r="D50" s="174"/>
      <c r="E50" s="174"/>
      <c r="F50" s="174"/>
      <c r="G50" s="174"/>
      <c r="H50" s="46"/>
      <c r="I50" s="47">
        <f>SUM(I5:I49)/2</f>
        <v>1518357.8300000005</v>
      </c>
      <c r="J50" s="84">
        <f>SUM(J5,J22,J27,J42,J45,J37,J47,J20)</f>
        <v>0.99999999999999989</v>
      </c>
    </row>
    <row r="51" spans="1:10" x14ac:dyDescent="0.25">
      <c r="I51"/>
    </row>
    <row r="52" spans="1:10" x14ac:dyDescent="0.25">
      <c r="I52"/>
    </row>
  </sheetData>
  <mergeCells count="7">
    <mergeCell ref="H1:J1"/>
    <mergeCell ref="H2:J2"/>
    <mergeCell ref="A3:I3"/>
    <mergeCell ref="A50:G50"/>
    <mergeCell ref="A2:F2"/>
    <mergeCell ref="A1:C1"/>
    <mergeCell ref="D1:F1"/>
  </mergeCells>
  <phoneticPr fontId="1" type="noConversion"/>
  <printOptions horizontalCentered="1"/>
  <pageMargins left="0.51181102362204722" right="0.51181102362204722" top="0.98425196850393704" bottom="0.98425196850393704" header="0.11811023622047245" footer="0.31496062992125984"/>
  <pageSetup paperSize="9" scale="80" fitToHeight="0" orientation="landscape" r:id="rId1"/>
  <headerFooter scaleWithDoc="0">
    <oddHeader>&amp;L&amp;G&amp;C&amp;"-,Negrito"PREFEITURA MUNICIPAL DE NOBRES&amp;R&amp;A</oddHeader>
    <oddFooter>&amp;C____________________________________________________
MAGNO SILVA BAHIA
CREA 121.754.849-1&amp;R&amp;P/&amp;N</oddFooter>
  </headerFooter>
  <rowBreaks count="1" manualBreakCount="1">
    <brk id="1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FC678-A0E7-4F0B-9D71-431FBA72075D}">
  <sheetPr>
    <pageSetUpPr fitToPage="1"/>
  </sheetPr>
  <dimension ref="A1:T57"/>
  <sheetViews>
    <sheetView view="pageBreakPreview" topLeftCell="A36" zoomScale="85" zoomScaleNormal="100" zoomScaleSheetLayoutView="85" workbookViewId="0">
      <selection activeCell="B17" sqref="B17"/>
    </sheetView>
  </sheetViews>
  <sheetFormatPr defaultRowHeight="15" x14ac:dyDescent="0.25"/>
  <cols>
    <col min="1" max="1" width="9.140625" style="9"/>
    <col min="2" max="2" width="9.140625" style="1"/>
    <col min="3" max="3" width="9.140625" style="8"/>
    <col min="4" max="4" width="66" style="8" customWidth="1"/>
    <col min="5" max="5" width="6.5703125" style="1" customWidth="1"/>
    <col min="6" max="6" width="9.28515625" style="8" bestFit="1" customWidth="1"/>
    <col min="7" max="7" width="12.7109375" style="8" bestFit="1" customWidth="1"/>
    <col min="8" max="8" width="15.28515625" style="8" bestFit="1" customWidth="1"/>
    <col min="9" max="9" width="22.5703125" style="8" bestFit="1" customWidth="1"/>
    <col min="12" max="12" width="20.85546875" bestFit="1" customWidth="1"/>
    <col min="14" max="14" width="20.42578125" bestFit="1" customWidth="1"/>
    <col min="15" max="15" width="8.42578125" customWidth="1"/>
    <col min="16" max="16" width="20.42578125" customWidth="1"/>
    <col min="17" max="17" width="9.140625" customWidth="1"/>
    <col min="18" max="18" width="20.42578125" customWidth="1"/>
    <col min="19" max="19" width="9.85546875" bestFit="1" customWidth="1"/>
    <col min="20" max="20" width="20.42578125" bestFit="1" customWidth="1"/>
  </cols>
  <sheetData>
    <row r="1" spans="1:20" ht="40.5" customHeight="1" x14ac:dyDescent="0.25">
      <c r="A1" s="166" t="str">
        <f>ORÇAMENTO!A1</f>
        <v>OBRA:</v>
      </c>
      <c r="B1" s="166"/>
      <c r="C1" s="166"/>
      <c r="D1" s="175" t="str">
        <f>ORÇAMENTO!D1</f>
        <v>PAISAGISMO, REVITALIZAÇÃO E ILUMINAÇÃO DO VIADUTO</v>
      </c>
      <c r="E1" s="176"/>
      <c r="F1" s="177"/>
      <c r="G1" s="33" t="str">
        <f>ORÇAMENTO!G1</f>
        <v>REFERÊNCIA</v>
      </c>
      <c r="H1" s="169" t="str">
        <f>ORÇAMENTO!H1</f>
        <v>SINAPI 11/2022 - NÃO DESEONERADA
SICRO 03 07/2022</v>
      </c>
      <c r="I1" s="169"/>
      <c r="J1" s="169"/>
      <c r="K1" s="184" t="s">
        <v>120</v>
      </c>
      <c r="L1" s="185"/>
      <c r="M1" s="184" t="s">
        <v>121</v>
      </c>
      <c r="N1" s="185"/>
      <c r="O1" s="184" t="s">
        <v>226</v>
      </c>
      <c r="P1" s="185"/>
      <c r="Q1" s="184" t="s">
        <v>227</v>
      </c>
      <c r="R1" s="185"/>
      <c r="S1" s="184" t="s">
        <v>122</v>
      </c>
      <c r="T1" s="185"/>
    </row>
    <row r="2" spans="1:20" ht="15.75" x14ac:dyDescent="0.25">
      <c r="A2" s="188"/>
      <c r="B2" s="189"/>
      <c r="C2" s="189"/>
      <c r="D2" s="189"/>
      <c r="E2" s="189"/>
      <c r="F2" s="190"/>
      <c r="G2" s="40" t="str">
        <f>ORÇAMENTO!G2</f>
        <v>BDI</v>
      </c>
      <c r="H2" s="171">
        <f>ORÇAMENTO!H2</f>
        <v>0.23880000000000001</v>
      </c>
      <c r="I2" s="171"/>
      <c r="J2" s="171"/>
      <c r="K2" s="186"/>
      <c r="L2" s="187"/>
      <c r="M2" s="186"/>
      <c r="N2" s="187"/>
      <c r="O2" s="186"/>
      <c r="P2" s="187"/>
      <c r="Q2" s="186"/>
      <c r="R2" s="187"/>
      <c r="S2" s="186"/>
      <c r="T2" s="187"/>
    </row>
    <row r="3" spans="1:20" ht="30" customHeight="1" thickBot="1" x14ac:dyDescent="0.3">
      <c r="A3" s="181" t="str">
        <f>ORÇAMENTO!A3</f>
        <v>ORÇAMENTO SINTÉTICO</v>
      </c>
      <c r="B3" s="182"/>
      <c r="C3" s="182"/>
      <c r="D3" s="182"/>
      <c r="E3" s="182"/>
      <c r="F3" s="182"/>
      <c r="G3" s="182"/>
      <c r="H3" s="182"/>
      <c r="I3" s="182"/>
      <c r="J3" s="183"/>
      <c r="K3" s="50" t="s">
        <v>104</v>
      </c>
      <c r="L3" s="51" t="s">
        <v>2</v>
      </c>
      <c r="M3" s="50" t="s">
        <v>104</v>
      </c>
      <c r="N3" s="51" t="s">
        <v>2</v>
      </c>
      <c r="O3" s="50" t="s">
        <v>104</v>
      </c>
      <c r="P3" s="51" t="s">
        <v>2</v>
      </c>
      <c r="Q3" s="50" t="s">
        <v>104</v>
      </c>
      <c r="R3" s="51" t="s">
        <v>2</v>
      </c>
      <c r="S3" s="50" t="s">
        <v>104</v>
      </c>
      <c r="T3" s="51" t="s">
        <v>2</v>
      </c>
    </row>
    <row r="4" spans="1:20" x14ac:dyDescent="0.25">
      <c r="A4" s="41" t="str">
        <f>ORÇAMENTO!A4</f>
        <v>ITEM</v>
      </c>
      <c r="B4" s="42" t="str">
        <f>ORÇAMENTO!B4</f>
        <v>CÓDIDO</v>
      </c>
      <c r="C4" s="43" t="str">
        <f>ORÇAMENTO!C4</f>
        <v>BANCO</v>
      </c>
      <c r="D4" s="43" t="str">
        <f>ORÇAMENTO!D4</f>
        <v>DESCRIÇÃO</v>
      </c>
      <c r="E4" s="42" t="str">
        <f>ORÇAMENTO!E4</f>
        <v xml:space="preserve">UND </v>
      </c>
      <c r="F4" s="43" t="str">
        <f>ORÇAMENTO!F4</f>
        <v>QUANT.</v>
      </c>
      <c r="G4" s="43" t="str">
        <f>ORÇAMENTO!G4</f>
        <v>PREÇO UNIT.</v>
      </c>
      <c r="H4" s="43" t="str">
        <f>ORÇAMENTO!H4</f>
        <v>PREÇO COM BDI</v>
      </c>
      <c r="I4" s="43" t="str">
        <f>ORÇAMENTO!I4</f>
        <v>TOTAL</v>
      </c>
      <c r="J4" s="43"/>
      <c r="K4" s="57"/>
      <c r="L4" s="58"/>
      <c r="M4" s="57"/>
      <c r="N4" s="58"/>
      <c r="O4" s="57"/>
      <c r="P4" s="58"/>
      <c r="Q4" s="57"/>
      <c r="R4" s="58"/>
      <c r="S4" s="57"/>
      <c r="T4" s="58"/>
    </row>
    <row r="5" spans="1:20" x14ac:dyDescent="0.25">
      <c r="A5" s="11">
        <f>ORÇAMENTO!A5</f>
        <v>1</v>
      </c>
      <c r="B5" s="16"/>
      <c r="C5" s="12"/>
      <c r="D5" s="12" t="str">
        <f>ORÇAMENTO!D5</f>
        <v>SERVIÇOS PRELIMINARES</v>
      </c>
      <c r="E5" s="16"/>
      <c r="F5" s="12"/>
      <c r="G5" s="12"/>
      <c r="H5" s="12"/>
      <c r="I5" s="12">
        <f>ORÇAMENTO!I5</f>
        <v>235192.53</v>
      </c>
      <c r="J5" s="44">
        <f>ORÇAMENTO!J5</f>
        <v>0.15489927693790068</v>
      </c>
      <c r="K5" s="55"/>
      <c r="L5" s="73">
        <f>SUM(L6:L19)</f>
        <v>88655.62000000001</v>
      </c>
      <c r="M5" s="55"/>
      <c r="N5" s="73">
        <f>SUM(N6:N19)</f>
        <v>50693.869999999995</v>
      </c>
      <c r="O5" s="55"/>
      <c r="P5" s="73">
        <f>SUM(P6:P19)</f>
        <v>91512.829999999987</v>
      </c>
      <c r="Q5" s="55"/>
      <c r="R5" s="73">
        <f>SUM(R6:R19)</f>
        <v>4330.21</v>
      </c>
      <c r="S5" s="55">
        <f t="shared" ref="S5" si="0">T5/I5</f>
        <v>0.94249239123368411</v>
      </c>
      <c r="T5" s="73">
        <f>SUM(T6:T19)</f>
        <v>221667.16999999998</v>
      </c>
    </row>
    <row r="6" spans="1:20" x14ac:dyDescent="0.25">
      <c r="A6" s="13" t="str">
        <f>ORÇAMENTO!A6</f>
        <v xml:space="preserve"> 1.1 </v>
      </c>
      <c r="B6" s="17" t="str">
        <f>ORÇAMENTO!B6</f>
        <v>COMP 01</v>
      </c>
      <c r="C6" s="14" t="str">
        <f>ORÇAMENTO!C6</f>
        <v>Próprio</v>
      </c>
      <c r="D6" s="14" t="str">
        <f>ORÇAMENTO!D6</f>
        <v>PLACA DE OBRA EM CHAPA DE ACO GALVANIZADO. REF.: SINAPI 74209/1</v>
      </c>
      <c r="E6" s="17" t="str">
        <f>ORÇAMENTO!E6</f>
        <v>m²</v>
      </c>
      <c r="F6" s="60">
        <f>ORÇAMENTO!F6</f>
        <v>3.125</v>
      </c>
      <c r="G6" s="14">
        <f>ORÇAMENTO!G6</f>
        <v>524.86</v>
      </c>
      <c r="H6" s="15">
        <f>ORÇAMENTO!H6</f>
        <v>650.20000000000005</v>
      </c>
      <c r="I6" s="14">
        <f>ORÇAMENTO!I6</f>
        <v>2031.88</v>
      </c>
      <c r="J6" s="45">
        <f>ORÇAMENTO!J6</f>
        <v>1.3382089253624748E-3</v>
      </c>
      <c r="K6" s="53">
        <v>1</v>
      </c>
      <c r="L6" s="54">
        <f>K6*$I6</f>
        <v>2031.88</v>
      </c>
      <c r="M6" s="53"/>
      <c r="N6" s="54">
        <f>M6*$I6</f>
        <v>0</v>
      </c>
      <c r="O6" s="53"/>
      <c r="P6" s="54">
        <f>O6*$I6</f>
        <v>0</v>
      </c>
      <c r="Q6" s="53"/>
      <c r="R6" s="54">
        <f>Q6*$I6</f>
        <v>0</v>
      </c>
      <c r="S6" s="53">
        <f>T6/I6</f>
        <v>1</v>
      </c>
      <c r="T6" s="54">
        <f>L6+N6+P6+R6</f>
        <v>2031.88</v>
      </c>
    </row>
    <row r="7" spans="1:20" x14ac:dyDescent="0.25">
      <c r="A7" s="13" t="str">
        <f>ORÇAMENTO!A7</f>
        <v xml:space="preserve"> 1.2 </v>
      </c>
      <c r="B7" s="17" t="str">
        <f>ORÇAMENTO!B7</f>
        <v xml:space="preserve"> 98519 </v>
      </c>
      <c r="C7" s="14" t="str">
        <f>ORÇAMENTO!C7</f>
        <v>SINAPI</v>
      </c>
      <c r="D7" s="14" t="str">
        <f>ORÇAMENTO!D7</f>
        <v>REVOLVIMENTO E LIMPEZA MANUAL DE SOLO. AF_05/2018</v>
      </c>
      <c r="E7" s="17" t="str">
        <f>ORÇAMENTO!E7</f>
        <v>m²</v>
      </c>
      <c r="F7" s="60">
        <f>ORÇAMENTO!F7</f>
        <v>6327.7</v>
      </c>
      <c r="G7" s="14">
        <f>ORÇAMENTO!G7</f>
        <v>1.89</v>
      </c>
      <c r="H7" s="15">
        <f>ORÇAMENTO!H7</f>
        <v>2.34</v>
      </c>
      <c r="I7" s="14">
        <f>ORÇAMENTO!I7</f>
        <v>14806.82</v>
      </c>
      <c r="J7" s="45">
        <f>ORÇAMENTO!J7</f>
        <v>9.7518646181052032E-3</v>
      </c>
      <c r="K7" s="53">
        <v>1</v>
      </c>
      <c r="L7" s="54">
        <f t="shared" ref="L7:N13" si="1">K7*$I7</f>
        <v>14806.82</v>
      </c>
      <c r="M7" s="53"/>
      <c r="N7" s="54">
        <f t="shared" si="1"/>
        <v>0</v>
      </c>
      <c r="O7" s="53"/>
      <c r="P7" s="54">
        <f t="shared" ref="P7" si="2">O7*$I7</f>
        <v>0</v>
      </c>
      <c r="Q7" s="53"/>
      <c r="R7" s="54">
        <f t="shared" ref="R7" si="3">Q7*$I7</f>
        <v>0</v>
      </c>
      <c r="S7" s="53">
        <f t="shared" ref="S7:S49" si="4">T7/I7</f>
        <v>1</v>
      </c>
      <c r="T7" s="54">
        <f t="shared" ref="T7:T49" si="5">L7+N7+P7+R7</f>
        <v>14806.82</v>
      </c>
    </row>
    <row r="8" spans="1:20" x14ac:dyDescent="0.25">
      <c r="A8" s="13" t="str">
        <f>ORÇAMENTO!A8</f>
        <v xml:space="preserve"> 1.3 </v>
      </c>
      <c r="B8" s="17" t="str">
        <f>ORÇAMENTO!B8</f>
        <v xml:space="preserve"> 98459 </v>
      </c>
      <c r="C8" s="14" t="str">
        <f>ORÇAMENTO!C8</f>
        <v>SINAPI</v>
      </c>
      <c r="D8" s="14" t="str">
        <f>ORÇAMENTO!D8</f>
        <v>TAPUME COM TELHA METÁLICA. AF_05/2018</v>
      </c>
      <c r="E8" s="17" t="str">
        <f>ORÇAMENTO!E8</f>
        <v>m²</v>
      </c>
      <c r="F8" s="60">
        <f>ORÇAMENTO!F8</f>
        <v>154</v>
      </c>
      <c r="G8" s="14">
        <f>ORÇAMENTO!G8</f>
        <v>107.28</v>
      </c>
      <c r="H8" s="15">
        <f>ORÇAMENTO!H8</f>
        <v>132.9</v>
      </c>
      <c r="I8" s="14">
        <f>ORÇAMENTO!I8</f>
        <v>20466.599999999999</v>
      </c>
      <c r="J8" s="45">
        <f>ORÇAMENTO!J8</f>
        <v>1.3479431261601879E-2</v>
      </c>
      <c r="K8" s="53">
        <v>1</v>
      </c>
      <c r="L8" s="54">
        <f t="shared" si="1"/>
        <v>20466.599999999999</v>
      </c>
      <c r="M8" s="53"/>
      <c r="N8" s="54">
        <f t="shared" si="1"/>
        <v>0</v>
      </c>
      <c r="O8" s="53"/>
      <c r="P8" s="54">
        <f t="shared" ref="P8" si="6">O8*$I8</f>
        <v>0</v>
      </c>
      <c r="Q8" s="53"/>
      <c r="R8" s="54">
        <f t="shared" ref="R8" si="7">Q8*$I8</f>
        <v>0</v>
      </c>
      <c r="S8" s="53">
        <f t="shared" si="4"/>
        <v>1</v>
      </c>
      <c r="T8" s="54">
        <f t="shared" si="5"/>
        <v>20466.599999999999</v>
      </c>
    </row>
    <row r="9" spans="1:20" ht="45" x14ac:dyDescent="0.25">
      <c r="A9" s="13" t="str">
        <f>ORÇAMENTO!A9</f>
        <v xml:space="preserve"> 1.4 </v>
      </c>
      <c r="B9" s="17" t="str">
        <f>ORÇAMENTO!B9</f>
        <v xml:space="preserve"> 93207 </v>
      </c>
      <c r="C9" s="14" t="str">
        <f>ORÇAMENTO!C9</f>
        <v>SINAPI</v>
      </c>
      <c r="D9" s="14" t="str">
        <f>ORÇAMENTO!D9</f>
        <v>EXECUÇÃO DE ESCRITÓRIO EM CANTEIRO DE OBRA EM CHAPA DE MADEIRA COMPENSADA, NÃO INCLUSO MOBILIÁRIO E EQUIPAMENTOS. AF_02/2016</v>
      </c>
      <c r="E9" s="17" t="str">
        <f>ORÇAMENTO!E9</f>
        <v>m²</v>
      </c>
      <c r="F9" s="60">
        <f>ORÇAMENTO!F9</f>
        <v>4</v>
      </c>
      <c r="G9" s="14">
        <f>ORÇAMENTO!G9</f>
        <v>1193.8399999999999</v>
      </c>
      <c r="H9" s="15">
        <f>ORÇAMENTO!H9</f>
        <v>1478.93</v>
      </c>
      <c r="I9" s="14">
        <f>ORÇAMENTO!I9</f>
        <v>5915.72</v>
      </c>
      <c r="J9" s="45">
        <f>ORÇAMENTO!J9</f>
        <v>3.89613033444165E-3</v>
      </c>
      <c r="K9" s="53">
        <v>1</v>
      </c>
      <c r="L9" s="54">
        <f t="shared" si="1"/>
        <v>5915.72</v>
      </c>
      <c r="M9" s="53"/>
      <c r="N9" s="54">
        <f t="shared" si="1"/>
        <v>0</v>
      </c>
      <c r="O9" s="53"/>
      <c r="P9" s="54">
        <f t="shared" ref="P9" si="8">O9*$I9</f>
        <v>0</v>
      </c>
      <c r="Q9" s="53"/>
      <c r="R9" s="54">
        <f t="shared" ref="R9" si="9">Q9*$I9</f>
        <v>0</v>
      </c>
      <c r="S9" s="53">
        <f t="shared" si="4"/>
        <v>1</v>
      </c>
      <c r="T9" s="54">
        <f t="shared" si="5"/>
        <v>5915.72</v>
      </c>
    </row>
    <row r="10" spans="1:20" ht="30" x14ac:dyDescent="0.25">
      <c r="A10" s="13" t="str">
        <f>ORÇAMENTO!A10</f>
        <v xml:space="preserve"> 1.5 </v>
      </c>
      <c r="B10" s="17" t="str">
        <f>ORÇAMENTO!B10</f>
        <v xml:space="preserve"> 93208 </v>
      </c>
      <c r="C10" s="14" t="str">
        <f>ORÇAMENTO!C10</f>
        <v>SINAPI</v>
      </c>
      <c r="D10" s="14" t="str">
        <f>ORÇAMENTO!D10</f>
        <v>EXECUÇÃO DE ALMOXARIFADO EM CANTEIRO DE OBRA EM CHAPA DE MADEIRA COMPENSADA, INCLUSO PRATELEIRAS. AF_02/2016</v>
      </c>
      <c r="E10" s="17" t="str">
        <f>ORÇAMENTO!E10</f>
        <v>m²</v>
      </c>
      <c r="F10" s="60">
        <f>ORÇAMENTO!F10</f>
        <v>9</v>
      </c>
      <c r="G10" s="14">
        <f>ORÇAMENTO!G10</f>
        <v>960.87</v>
      </c>
      <c r="H10" s="15">
        <f>ORÇAMENTO!H10</f>
        <v>1190.33</v>
      </c>
      <c r="I10" s="14">
        <f>ORÇAMENTO!I10</f>
        <v>10712.97</v>
      </c>
      <c r="J10" s="45">
        <f>ORÇAMENTO!J10</f>
        <v>7.0556293044571686E-3</v>
      </c>
      <c r="K10" s="53">
        <v>1</v>
      </c>
      <c r="L10" s="54">
        <f t="shared" si="1"/>
        <v>10712.97</v>
      </c>
      <c r="M10" s="53"/>
      <c r="N10" s="54">
        <f t="shared" si="1"/>
        <v>0</v>
      </c>
      <c r="O10" s="53"/>
      <c r="P10" s="54">
        <f t="shared" ref="P10" si="10">O10*$I10</f>
        <v>0</v>
      </c>
      <c r="Q10" s="53"/>
      <c r="R10" s="54">
        <f t="shared" ref="R10" si="11">Q10*$I10</f>
        <v>0</v>
      </c>
      <c r="S10" s="53">
        <f t="shared" si="4"/>
        <v>1</v>
      </c>
      <c r="T10" s="54">
        <f t="shared" si="5"/>
        <v>10712.97</v>
      </c>
    </row>
    <row r="11" spans="1:20" ht="45" x14ac:dyDescent="0.25">
      <c r="A11" s="13" t="str">
        <f>ORÇAMENTO!A11</f>
        <v xml:space="preserve"> 1.6</v>
      </c>
      <c r="B11" s="17">
        <f>ORÇAMENTO!B11</f>
        <v>93212</v>
      </c>
      <c r="C11" s="14" t="str">
        <f>ORÇAMENTO!C11</f>
        <v>SINAPI</v>
      </c>
      <c r="D11" s="14" t="str">
        <f>ORÇAMENTO!D11</f>
        <v>EXECUÇÃO DE SANITÁRIO E VESTIÁRIO EM CANTEIRO DE OBRA EM CHAPA DE MADEIRA COMPENSADA, NÃO INCLUSO MOBILIÁRIO. AF_02/2016</v>
      </c>
      <c r="E11" s="17" t="str">
        <f>ORÇAMENTO!E11</f>
        <v>m²</v>
      </c>
      <c r="F11" s="60">
        <f>ORÇAMENTO!F11</f>
        <v>2.4</v>
      </c>
      <c r="G11" s="14">
        <f>ORÇAMENTO!G11</f>
        <v>1071.1300000000001</v>
      </c>
      <c r="H11" s="15">
        <f>ORÇAMENTO!H11</f>
        <v>1326.92</v>
      </c>
      <c r="I11" s="14">
        <f>ORÇAMENTO!I11</f>
        <v>3184.61</v>
      </c>
      <c r="J11" s="45">
        <f>ORÇAMENTO!J11</f>
        <v>2.0974041408934538E-3</v>
      </c>
      <c r="K11" s="53">
        <v>1</v>
      </c>
      <c r="L11" s="54">
        <f t="shared" si="1"/>
        <v>3184.61</v>
      </c>
      <c r="M11" s="53"/>
      <c r="N11" s="54">
        <f t="shared" si="1"/>
        <v>0</v>
      </c>
      <c r="O11" s="53"/>
      <c r="P11" s="54">
        <f t="shared" ref="P11" si="12">O11*$I11</f>
        <v>0</v>
      </c>
      <c r="Q11" s="53"/>
      <c r="R11" s="54">
        <f t="shared" ref="R11" si="13">Q11*$I11</f>
        <v>0</v>
      </c>
      <c r="S11" s="53">
        <f t="shared" si="4"/>
        <v>1</v>
      </c>
      <c r="T11" s="54">
        <f t="shared" si="5"/>
        <v>3184.61</v>
      </c>
    </row>
    <row r="12" spans="1:20" ht="30" x14ac:dyDescent="0.25">
      <c r="A12" s="13" t="str">
        <f>ORÇAMENTO!A12</f>
        <v xml:space="preserve"> 1.7</v>
      </c>
      <c r="B12" s="17" t="str">
        <f>ORÇAMENTO!B12</f>
        <v>COMP 02</v>
      </c>
      <c r="C12" s="14" t="str">
        <f>ORÇAMENTO!C12</f>
        <v>Próprio</v>
      </c>
      <c r="D12" s="14" t="str">
        <f>ORÇAMENTO!D12</f>
        <v>TELA-TAPUME DE POLIPROPILENO H= 1,20 M, INCL. BASE. REF.: SUDECAP 01.04.09</v>
      </c>
      <c r="E12" s="17" t="str">
        <f>ORÇAMENTO!E12</f>
        <v>M</v>
      </c>
      <c r="F12" s="60">
        <f>ORÇAMENTO!F12</f>
        <v>685.1</v>
      </c>
      <c r="G12" s="14">
        <f>ORÇAMENTO!G12</f>
        <v>16.12</v>
      </c>
      <c r="H12" s="15">
        <f>ORÇAMENTO!H12</f>
        <v>19.97</v>
      </c>
      <c r="I12" s="14">
        <f>ORÇAMENTO!I12</f>
        <v>13681.45</v>
      </c>
      <c r="J12" s="45">
        <f>ORÇAMENTO!J12</f>
        <v>9.0106888703567305E-3</v>
      </c>
      <c r="K12" s="53">
        <v>1</v>
      </c>
      <c r="L12" s="54">
        <f t="shared" si="1"/>
        <v>13681.45</v>
      </c>
      <c r="M12" s="53"/>
      <c r="N12" s="54">
        <f t="shared" si="1"/>
        <v>0</v>
      </c>
      <c r="O12" s="53"/>
      <c r="P12" s="54">
        <f t="shared" ref="P12" si="14">O12*$I12</f>
        <v>0</v>
      </c>
      <c r="Q12" s="53"/>
      <c r="R12" s="54">
        <f t="shared" ref="R12" si="15">Q12*$I12</f>
        <v>0</v>
      </c>
      <c r="S12" s="53">
        <f t="shared" si="4"/>
        <v>1</v>
      </c>
      <c r="T12" s="54">
        <f t="shared" si="5"/>
        <v>13681.45</v>
      </c>
    </row>
    <row r="13" spans="1:20" x14ac:dyDescent="0.25">
      <c r="A13" s="13" t="str">
        <f>ORÇAMENTO!A13</f>
        <v xml:space="preserve"> 1.8</v>
      </c>
      <c r="B13" s="17" t="str">
        <f>ORÇAMENTO!B13</f>
        <v xml:space="preserve"> 99814 </v>
      </c>
      <c r="C13" s="14" t="str">
        <f>ORÇAMENTO!C13</f>
        <v>SINAPI</v>
      </c>
      <c r="D13" s="14" t="str">
        <f>ORÇAMENTO!D13</f>
        <v>LIMPEZA DE SUPERFÍCIE COM JATO DE ALTA PRESSÃO. AF_04/2019</v>
      </c>
      <c r="E13" s="17" t="str">
        <f>ORÇAMENTO!E13</f>
        <v>m²</v>
      </c>
      <c r="F13" s="60">
        <f>ORÇAMENTO!F13</f>
        <v>13999.5</v>
      </c>
      <c r="G13" s="14">
        <f>ORÇAMENTO!G13</f>
        <v>1.82</v>
      </c>
      <c r="H13" s="15">
        <f>ORÇAMENTO!H13</f>
        <v>2.25</v>
      </c>
      <c r="I13" s="14">
        <f>ORÇAMENTO!I13</f>
        <v>31498.880000000001</v>
      </c>
      <c r="J13" s="45">
        <f>ORÇAMENTO!J13</f>
        <v>2.0745360136878926E-2</v>
      </c>
      <c r="K13" s="53"/>
      <c r="L13" s="54">
        <f t="shared" si="1"/>
        <v>0</v>
      </c>
      <c r="M13" s="53">
        <v>0.5</v>
      </c>
      <c r="N13" s="54">
        <f t="shared" si="1"/>
        <v>15749.44</v>
      </c>
      <c r="O13" s="53">
        <v>0.5</v>
      </c>
      <c r="P13" s="54">
        <f t="shared" ref="P13" si="16">O13*$I13</f>
        <v>15749.44</v>
      </c>
      <c r="Q13" s="53"/>
      <c r="R13" s="54">
        <f t="shared" ref="R13" si="17">Q13*$I13</f>
        <v>0</v>
      </c>
      <c r="S13" s="53">
        <f t="shared" si="4"/>
        <v>1</v>
      </c>
      <c r="T13" s="54">
        <f t="shared" si="5"/>
        <v>31498.880000000001</v>
      </c>
    </row>
    <row r="14" spans="1:20" x14ac:dyDescent="0.25">
      <c r="A14" s="13" t="str">
        <f>ORÇAMENTO!A14</f>
        <v xml:space="preserve"> 1.9</v>
      </c>
      <c r="B14" s="17">
        <f>ORÇAMENTO!B14</f>
        <v>101460</v>
      </c>
      <c r="C14" s="14" t="str">
        <f>ORÇAMENTO!C14</f>
        <v>SINAPI</v>
      </c>
      <c r="D14" s="14" t="str">
        <f>ORÇAMENTO!D14</f>
        <v>VIGIA DIURNO COM ENCARGOS COMPLEMENTARES</v>
      </c>
      <c r="E14" s="17" t="str">
        <f>ORÇAMENTO!E14</f>
        <v>MES</v>
      </c>
      <c r="F14" s="60">
        <f>ORÇAMENTO!F14</f>
        <v>4</v>
      </c>
      <c r="G14" s="14">
        <f>ORÇAMENTO!G14</f>
        <v>3495.49</v>
      </c>
      <c r="H14" s="15">
        <f>ORÇAMENTO!H14</f>
        <v>4330.21</v>
      </c>
      <c r="I14" s="14">
        <f>ORÇAMENTO!I14</f>
        <v>17320.84</v>
      </c>
      <c r="J14" s="45">
        <f>ORÇAMENTO!J14</f>
        <v>1.1407613974632049E-2</v>
      </c>
      <c r="K14" s="53">
        <v>0.25</v>
      </c>
      <c r="L14" s="54">
        <f t="shared" ref="L14:L16" si="18">K14*$I14</f>
        <v>4330.21</v>
      </c>
      <c r="M14" s="53">
        <v>0.25</v>
      </c>
      <c r="N14" s="54">
        <f t="shared" ref="N14" si="19">M14*$I14</f>
        <v>4330.21</v>
      </c>
      <c r="O14" s="53">
        <v>0.25</v>
      </c>
      <c r="P14" s="54">
        <f t="shared" ref="P14" si="20">O14*$I14</f>
        <v>4330.21</v>
      </c>
      <c r="Q14" s="53">
        <v>0.25</v>
      </c>
      <c r="R14" s="54">
        <f t="shared" ref="R14" si="21">Q14*$I14</f>
        <v>4330.21</v>
      </c>
      <c r="S14" s="53">
        <f t="shared" ref="S14" si="22">T14/I14</f>
        <v>1</v>
      </c>
      <c r="T14" s="54">
        <f t="shared" ref="T14" si="23">L14+N14+P14+R14</f>
        <v>17320.84</v>
      </c>
    </row>
    <row r="15" spans="1:20" ht="90" x14ac:dyDescent="0.25">
      <c r="A15" s="13" t="str">
        <f>ORÇAMENTO!A15</f>
        <v xml:space="preserve"> 1.10</v>
      </c>
      <c r="B15" s="17" t="str">
        <f>ORÇAMENTO!B15</f>
        <v xml:space="preserve"> 3806430 </v>
      </c>
      <c r="C15" s="14" t="str">
        <f>ORÇAMENTO!C15</f>
        <v>SICRO3</v>
      </c>
      <c r="D15" s="14" t="str">
        <f>ORÇAMENTO!D15</f>
        <v>Plataforma de trabalho em aço tubular apoiada no solo - altura de 6 a 8 m - utilização de 100 vezes - fornecimento, instalaçãoe retirada
OBSERVAÇÃO: caso seja encontrada outra solução para o trabalho em altura, este item deverá ser recalculado/reajustado afim de atender à necessidade da obra</v>
      </c>
      <c r="E15" s="17" t="str">
        <f>ORÇAMENTO!E15</f>
        <v>m³</v>
      </c>
      <c r="F15" s="60">
        <f>ORÇAMENTO!F15</f>
        <v>8820</v>
      </c>
      <c r="G15" s="14">
        <f>ORÇAMENTO!G15</f>
        <v>9.34</v>
      </c>
      <c r="H15" s="15">
        <f>ORÇAMENTO!H15</f>
        <v>11.57</v>
      </c>
      <c r="I15" s="14">
        <f>ORÇAMENTO!I15</f>
        <v>102047.4</v>
      </c>
      <c r="J15" s="45">
        <f>ORÇAMENTO!J15</f>
        <v>6.7209058354841131E-2</v>
      </c>
      <c r="K15" s="53"/>
      <c r="L15" s="54">
        <f t="shared" ref="L15" si="24">K15*$I15</f>
        <v>0</v>
      </c>
      <c r="M15" s="53">
        <v>0.3</v>
      </c>
      <c r="N15" s="54">
        <f t="shared" ref="N15" si="25">M15*$I15</f>
        <v>30614.219999999998</v>
      </c>
      <c r="O15" s="53">
        <v>0.7</v>
      </c>
      <c r="P15" s="54">
        <f t="shared" ref="P15" si="26">O15*$I15</f>
        <v>71433.179999999993</v>
      </c>
      <c r="Q15" s="53"/>
      <c r="R15" s="54">
        <f t="shared" ref="R15" si="27">Q15*$I15</f>
        <v>0</v>
      </c>
      <c r="S15" s="53">
        <f t="shared" ref="S15" si="28">T15/I15</f>
        <v>1</v>
      </c>
      <c r="T15" s="54">
        <f t="shared" ref="T15" si="29">L15+N15+P15+R15</f>
        <v>102047.4</v>
      </c>
    </row>
    <row r="16" spans="1:20" ht="30" x14ac:dyDescent="0.25">
      <c r="A16" s="13" t="str">
        <f>ORÇAMENTO!A16</f>
        <v xml:space="preserve"> 1.11</v>
      </c>
      <c r="B16" s="17">
        <f>ORÇAMENTO!B16</f>
        <v>5213465</v>
      </c>
      <c r="C16" s="14" t="str">
        <f>ORÇAMENTO!C16</f>
        <v>SICRO3</v>
      </c>
      <c r="D16" s="14" t="str">
        <f>ORÇAMENTO!D16</f>
        <v>Placa de advertência em aço, lado de 0,80 m - película retrorrefletiva tipo I + SI - fornecimento e implantação</v>
      </c>
      <c r="E16" s="17" t="str">
        <f>ORÇAMENTO!E16</f>
        <v xml:space="preserve">UND </v>
      </c>
      <c r="F16" s="60">
        <f>ORÇAMENTO!F16</f>
        <v>8</v>
      </c>
      <c r="G16" s="14">
        <f>ORÇAMENTO!G16</f>
        <v>365</v>
      </c>
      <c r="H16" s="15">
        <f>ORÇAMENTO!H16</f>
        <v>452.16</v>
      </c>
      <c r="I16" s="14">
        <f>ORÇAMENTO!I16</f>
        <v>3617.28</v>
      </c>
      <c r="J16" s="45">
        <f>ORÇAMENTO!J16</f>
        <v>2.3823633194554666E-3</v>
      </c>
      <c r="K16" s="53">
        <v>1</v>
      </c>
      <c r="L16" s="54">
        <f t="shared" si="18"/>
        <v>3617.28</v>
      </c>
      <c r="M16" s="53"/>
      <c r="N16" s="159"/>
      <c r="O16" s="53"/>
      <c r="P16" s="159"/>
      <c r="Q16" s="53"/>
      <c r="R16" s="159"/>
      <c r="S16" s="53"/>
      <c r="T16" s="54"/>
    </row>
    <row r="17" spans="1:20" ht="45" x14ac:dyDescent="0.25">
      <c r="A17" s="13">
        <f>ORÇAMENTO!A17</f>
        <v>0</v>
      </c>
      <c r="B17" s="17">
        <f>ORÇAMENTO!B17</f>
        <v>5213864</v>
      </c>
      <c r="C17" s="14" t="str">
        <f>ORÇAMENTO!C17</f>
        <v>SICRO3</v>
      </c>
      <c r="D17" s="14" t="str">
        <f>ORÇAMENTO!D17</f>
        <v>Suporte metálico galvanizado para placa de advertência ou regulamentação - lado ou diâmetro de 0,80 m - fornecimento eimplantação</v>
      </c>
      <c r="E17" s="17" t="str">
        <f>ORÇAMENTO!E17</f>
        <v xml:space="preserve">UND </v>
      </c>
      <c r="F17" s="60">
        <f>ORÇAMENTO!F17</f>
        <v>8</v>
      </c>
      <c r="G17" s="14">
        <f>ORÇAMENTO!G17</f>
        <v>470.56</v>
      </c>
      <c r="H17" s="15">
        <f>ORÇAMENTO!H17</f>
        <v>582.92999999999995</v>
      </c>
      <c r="I17" s="14">
        <f>ORÇAMENTO!I17</f>
        <v>4663.4399999999996</v>
      </c>
      <c r="J17" s="45">
        <f>ORÇAMENTO!J17</f>
        <v>3.0713708638760062E-3</v>
      </c>
      <c r="K17" s="53">
        <v>1</v>
      </c>
      <c r="L17" s="54">
        <f t="shared" ref="L17:L18" si="30">K17*$I17</f>
        <v>4663.4399999999996</v>
      </c>
      <c r="M17" s="53"/>
      <c r="N17" s="159"/>
      <c r="O17" s="53"/>
      <c r="P17" s="159"/>
      <c r="Q17" s="53"/>
      <c r="R17" s="159"/>
      <c r="S17" s="53"/>
      <c r="T17" s="54"/>
    </row>
    <row r="18" spans="1:20" x14ac:dyDescent="0.25">
      <c r="A18" s="13" t="str">
        <f>ORÇAMENTO!A18</f>
        <v xml:space="preserve"> 1.12</v>
      </c>
      <c r="B18" s="17">
        <f>ORÇAMENTO!B18</f>
        <v>5213571</v>
      </c>
      <c r="C18" s="14" t="str">
        <f>ORÇAMENTO!C18</f>
        <v>SICRO3</v>
      </c>
      <c r="D18" s="14" t="str">
        <f>ORÇAMENTO!D18</f>
        <v xml:space="preserve"> Placa em aço - película I + III - fornecimento e implantação</v>
      </c>
      <c r="E18" s="17" t="str">
        <f>ORÇAMENTO!E18</f>
        <v>m²</v>
      </c>
      <c r="F18" s="60">
        <f>ORÇAMENTO!F18</f>
        <v>5.92</v>
      </c>
      <c r="G18" s="14">
        <f>ORÇAMENTO!G18</f>
        <v>524.32000000000005</v>
      </c>
      <c r="H18" s="15">
        <f>ORÇAMENTO!H18</f>
        <v>649.53</v>
      </c>
      <c r="I18" s="14">
        <f>ORÇAMENTO!I18</f>
        <v>3845.22</v>
      </c>
      <c r="J18" s="45">
        <f>ORÇAMENTO!J18</f>
        <v>2.5324860345996296E-3</v>
      </c>
      <c r="K18" s="53">
        <v>1</v>
      </c>
      <c r="L18" s="54">
        <f t="shared" si="30"/>
        <v>3845.22</v>
      </c>
      <c r="M18" s="53"/>
      <c r="N18" s="159"/>
      <c r="O18" s="53"/>
      <c r="P18" s="159"/>
      <c r="Q18" s="53"/>
      <c r="R18" s="159"/>
      <c r="S18" s="53"/>
      <c r="T18" s="54"/>
    </row>
    <row r="19" spans="1:20" ht="45" x14ac:dyDescent="0.25">
      <c r="A19" s="13" t="str">
        <f>ORÇAMENTO!A19</f>
        <v xml:space="preserve"> 1.13</v>
      </c>
      <c r="B19" s="17">
        <f>ORÇAMENTO!B19</f>
        <v>5213866</v>
      </c>
      <c r="C19" s="14" t="str">
        <f>ORÇAMENTO!C19</f>
        <v>SICRO3</v>
      </c>
      <c r="D19" s="14" t="str">
        <f>ORÇAMENTO!D19</f>
        <v>Suporte metálico galvanizado para placa de advertência ou regulamentação - lado ou diâmetro de 1,20 m - fornecimento eimplantação</v>
      </c>
      <c r="E19" s="17" t="str">
        <f>ORÇAMENTO!E19</f>
        <v xml:space="preserve">UND </v>
      </c>
      <c r="F19" s="60">
        <f>ORÇAMENTO!F19</f>
        <v>2</v>
      </c>
      <c r="G19" s="14">
        <f>ORÇAMENTO!G19</f>
        <v>564.83000000000004</v>
      </c>
      <c r="H19" s="15">
        <f>ORÇAMENTO!H19</f>
        <v>699.71</v>
      </c>
      <c r="I19" s="14">
        <f>ORÇAMENTO!I19</f>
        <v>1399.42</v>
      </c>
      <c r="J19" s="45">
        <f>ORÇAMENTO!J19</f>
        <v>9.2166679839889888E-4</v>
      </c>
      <c r="K19" s="53">
        <v>1</v>
      </c>
      <c r="L19" s="54">
        <f t="shared" ref="L19" si="31">K19*$I19</f>
        <v>1399.42</v>
      </c>
      <c r="M19" s="53"/>
      <c r="N19" s="159"/>
      <c r="O19" s="53"/>
      <c r="P19" s="159"/>
      <c r="Q19" s="53"/>
      <c r="R19" s="159"/>
      <c r="S19" s="53"/>
      <c r="T19" s="54"/>
    </row>
    <row r="20" spans="1:20" x14ac:dyDescent="0.25">
      <c r="A20" s="11">
        <f>ORÇAMENTO!A20</f>
        <v>2</v>
      </c>
      <c r="B20" s="16"/>
      <c r="C20" s="12"/>
      <c r="D20" s="12" t="str">
        <f>ORÇAMENTO!D20</f>
        <v>ADMINISTRAÇÃO LOCAL</v>
      </c>
      <c r="E20" s="16"/>
      <c r="F20" s="73"/>
      <c r="G20" s="12"/>
      <c r="H20" s="12"/>
      <c r="I20" s="12">
        <f>ORÇAMENTO!I20</f>
        <v>64744.639999999999</v>
      </c>
      <c r="J20" s="44">
        <f>ORÇAMENTO!J20</f>
        <v>4.2641226409719228E-2</v>
      </c>
      <c r="K20" s="55"/>
      <c r="L20" s="73">
        <f>SUM(L21)</f>
        <v>15603.45824</v>
      </c>
      <c r="M20" s="55"/>
      <c r="N20" s="73">
        <f>SUM(N21)</f>
        <v>17092.58496</v>
      </c>
      <c r="O20" s="55"/>
      <c r="P20" s="73">
        <f>SUM(P21)</f>
        <v>17092.58496</v>
      </c>
      <c r="Q20" s="55"/>
      <c r="R20" s="73">
        <f>SUM(R21)</f>
        <v>14956.011840000001</v>
      </c>
      <c r="S20" s="55">
        <f t="shared" si="4"/>
        <v>1</v>
      </c>
      <c r="T20" s="59">
        <f t="shared" si="5"/>
        <v>64744.639999999999</v>
      </c>
    </row>
    <row r="21" spans="1:20" ht="30" x14ac:dyDescent="0.25">
      <c r="A21" s="13" t="str">
        <f>ORÇAMENTO!A21</f>
        <v xml:space="preserve"> 2.1 </v>
      </c>
      <c r="B21" s="17" t="str">
        <f>ORÇAMENTO!B21</f>
        <v>COMP ADM</v>
      </c>
      <c r="C21" s="14" t="str">
        <f>ORÇAMENTO!C21</f>
        <v>Próprio</v>
      </c>
      <c r="D21" s="14" t="str">
        <f>ORÇAMENTO!D21</f>
        <v>ADMINISTRAÇÃO LOCAL DE OBRA</v>
      </c>
      <c r="E21" s="17" t="str">
        <f>ORÇAMENTO!E21</f>
        <v>UN</v>
      </c>
      <c r="F21" s="60">
        <f>ORÇAMENTO!F21</f>
        <v>1</v>
      </c>
      <c r="G21" s="14">
        <f>ORÇAMENTO!G21</f>
        <v>52264</v>
      </c>
      <c r="H21" s="15">
        <f>ORÇAMENTO!H21</f>
        <v>64744.639999999999</v>
      </c>
      <c r="I21" s="14">
        <f>ORÇAMENTO!I21</f>
        <v>64744.639999999999</v>
      </c>
      <c r="J21" s="45">
        <f>ORÇAMENTO!J21</f>
        <v>4.2641226409719228E-2</v>
      </c>
      <c r="K21" s="135">
        <v>0.24099999999999999</v>
      </c>
      <c r="L21" s="54">
        <f>K21*$I21</f>
        <v>15603.45824</v>
      </c>
      <c r="M21" s="135">
        <v>0.26400000000000001</v>
      </c>
      <c r="N21" s="54">
        <f>M21*$I21</f>
        <v>17092.58496</v>
      </c>
      <c r="O21" s="135">
        <v>0.26400000000000001</v>
      </c>
      <c r="P21" s="54">
        <f>O21*$I21</f>
        <v>17092.58496</v>
      </c>
      <c r="Q21" s="135">
        <v>0.23100000000000001</v>
      </c>
      <c r="R21" s="54">
        <f>Q21*$I21</f>
        <v>14956.011840000001</v>
      </c>
      <c r="S21" s="53">
        <f t="shared" si="4"/>
        <v>1</v>
      </c>
      <c r="T21" s="54">
        <f t="shared" si="5"/>
        <v>64744.639999999999</v>
      </c>
    </row>
    <row r="22" spans="1:20" x14ac:dyDescent="0.25">
      <c r="A22" s="11">
        <f>ORÇAMENTO!A22</f>
        <v>3</v>
      </c>
      <c r="B22" s="16"/>
      <c r="C22" s="12"/>
      <c r="D22" s="12" t="str">
        <f>ORÇAMENTO!D22</f>
        <v>CALÇADA E PISO TÁTIL</v>
      </c>
      <c r="E22" s="16"/>
      <c r="F22" s="73"/>
      <c r="G22" s="12"/>
      <c r="H22" s="12"/>
      <c r="I22" s="12">
        <f>ORÇAMENTO!I22</f>
        <v>125304.09</v>
      </c>
      <c r="J22" s="44">
        <f>ORÇAMENTO!J22</f>
        <v>8.2526060408303056E-2</v>
      </c>
      <c r="K22" s="55"/>
      <c r="L22" s="73">
        <f>SUM(L23:L26)</f>
        <v>99944.359999999986</v>
      </c>
      <c r="M22" s="55"/>
      <c r="N22" s="73">
        <f>SUM(N23:N26)</f>
        <v>0</v>
      </c>
      <c r="O22" s="55"/>
      <c r="P22" s="73">
        <f>SUM(P23:P26)</f>
        <v>0</v>
      </c>
      <c r="Q22" s="55"/>
      <c r="R22" s="73">
        <f>SUM(R23:R26)</f>
        <v>25359.73</v>
      </c>
      <c r="S22" s="55">
        <f t="shared" si="4"/>
        <v>0.99999999999999989</v>
      </c>
      <c r="T22" s="59">
        <f t="shared" si="5"/>
        <v>125304.08999999998</v>
      </c>
    </row>
    <row r="23" spans="1:20" ht="30" x14ac:dyDescent="0.25">
      <c r="A23" s="13" t="str">
        <f>ORÇAMENTO!A23</f>
        <v xml:space="preserve"> 3.1 </v>
      </c>
      <c r="B23" s="17" t="str">
        <f>ORÇAMENTO!B23</f>
        <v>COMP 03</v>
      </c>
      <c r="C23" s="14" t="str">
        <f>ORÇAMENTO!C23</f>
        <v>Próprio</v>
      </c>
      <c r="D23" s="14" t="str">
        <f>ORÇAMENTO!D23</f>
        <v>REGULARIZAÇÃO E COMPACTAÇÃO MANUAL DE TERRENO COM SOQUETE. REF: 5622 SINAPI ABR/2016</v>
      </c>
      <c r="E23" s="17" t="str">
        <f>ORÇAMENTO!E23</f>
        <v>M²</v>
      </c>
      <c r="F23" s="60">
        <f>ORÇAMENTO!F23</f>
        <v>1124.5999999999999</v>
      </c>
      <c r="G23" s="14">
        <f>ORÇAMENTO!G23</f>
        <v>6.5</v>
      </c>
      <c r="H23" s="15">
        <f>ORÇAMENTO!H23</f>
        <v>8.0500000000000007</v>
      </c>
      <c r="I23" s="14">
        <f>ORÇAMENTO!I23</f>
        <v>9053.0300000000007</v>
      </c>
      <c r="J23" s="45">
        <f>ORÇAMENTO!J23</f>
        <v>5.9623823983573077E-3</v>
      </c>
      <c r="K23" s="53">
        <v>1</v>
      </c>
      <c r="L23" s="54">
        <f t="shared" ref="L23:N26" si="32">K23*$I23</f>
        <v>9053.0300000000007</v>
      </c>
      <c r="M23" s="53"/>
      <c r="N23" s="54">
        <f t="shared" si="32"/>
        <v>0</v>
      </c>
      <c r="O23" s="53"/>
      <c r="P23" s="54">
        <f t="shared" ref="P23" si="33">O23*$I23</f>
        <v>0</v>
      </c>
      <c r="Q23" s="53"/>
      <c r="R23" s="54">
        <f t="shared" ref="R23" si="34">Q23*$I23</f>
        <v>0</v>
      </c>
      <c r="S23" s="53">
        <f t="shared" si="4"/>
        <v>1</v>
      </c>
      <c r="T23" s="54">
        <f t="shared" si="5"/>
        <v>9053.0300000000007</v>
      </c>
    </row>
    <row r="24" spans="1:20" ht="45" x14ac:dyDescent="0.25">
      <c r="A24" s="13" t="str">
        <f>ORÇAMENTO!A24</f>
        <v xml:space="preserve"> 3.2 </v>
      </c>
      <c r="B24" s="17" t="str">
        <f>ORÇAMENTO!B24</f>
        <v xml:space="preserve"> 94990 </v>
      </c>
      <c r="C24" s="14" t="str">
        <f>ORÇAMENTO!C24</f>
        <v>SINAPI</v>
      </c>
      <c r="D24" s="14" t="str">
        <f>ORÇAMENTO!D24</f>
        <v>EXECUÇÃO DE PASSEIO (CALÇADA) OU PISO DE CONCRETO COM CONCRETO MOLDADO IN LOCO, FEITO EM OBRA, ACABAMENTO CONVENCIONAL, NÃO ARMADO. AF_07/2016</v>
      </c>
      <c r="E24" s="17" t="str">
        <f>ORÇAMENTO!E24</f>
        <v>m³</v>
      </c>
      <c r="F24" s="60">
        <f>ORÇAMENTO!F24</f>
        <v>78.721999999999994</v>
      </c>
      <c r="G24" s="14">
        <f>ORÇAMENTO!G24</f>
        <v>846.52</v>
      </c>
      <c r="H24" s="15">
        <f>ORÇAMENTO!H24</f>
        <v>1048.67</v>
      </c>
      <c r="I24" s="14">
        <f>ORÇAMENTO!I24</f>
        <v>82553.399999999994</v>
      </c>
      <c r="J24" s="45">
        <f>ORÇAMENTO!J24</f>
        <v>5.4370187559805952E-2</v>
      </c>
      <c r="K24" s="53">
        <v>1</v>
      </c>
      <c r="L24" s="54">
        <f t="shared" si="32"/>
        <v>82553.399999999994</v>
      </c>
      <c r="M24" s="53"/>
      <c r="N24" s="54">
        <f t="shared" si="32"/>
        <v>0</v>
      </c>
      <c r="O24" s="53"/>
      <c r="P24" s="54">
        <f t="shared" ref="P24" si="35">O24*$I24</f>
        <v>0</v>
      </c>
      <c r="Q24" s="53"/>
      <c r="R24" s="54">
        <f t="shared" ref="R24" si="36">Q24*$I24</f>
        <v>0</v>
      </c>
      <c r="S24" s="53">
        <f t="shared" si="4"/>
        <v>1</v>
      </c>
      <c r="T24" s="54">
        <f t="shared" si="5"/>
        <v>82553.399999999994</v>
      </c>
    </row>
    <row r="25" spans="1:20" ht="30" x14ac:dyDescent="0.25">
      <c r="A25" s="13" t="str">
        <f>ORÇAMENTO!A25</f>
        <v xml:space="preserve"> 3.3 </v>
      </c>
      <c r="B25" s="17" t="str">
        <f>ORÇAMENTO!B25</f>
        <v xml:space="preserve"> 102491 </v>
      </c>
      <c r="C25" s="14" t="str">
        <f>ORÇAMENTO!C25</f>
        <v>SINAPI</v>
      </c>
      <c r="D25" s="14" t="str">
        <f>ORÇAMENTO!D25</f>
        <v>PINTURA DE PISO COM TINTA ACRÍLICA, APLICAÇÃO MANUAL, 2 DEMÃOS, INCLUSO FUNDO PREPARADOR. AF_05/2021</v>
      </c>
      <c r="E25" s="17" t="str">
        <f>ORÇAMENTO!E25</f>
        <v>m²</v>
      </c>
      <c r="F25" s="60">
        <f>ORÇAMENTO!F25</f>
        <v>1124.5999999999999</v>
      </c>
      <c r="G25" s="14">
        <f>ORÇAMENTO!G25</f>
        <v>18.2</v>
      </c>
      <c r="H25" s="15">
        <f>ORÇAMENTO!H25</f>
        <v>22.55</v>
      </c>
      <c r="I25" s="14">
        <f>ORÇAMENTO!I25</f>
        <v>25359.73</v>
      </c>
      <c r="J25" s="45">
        <f>ORÇAMENTO!J25</f>
        <v>1.6702077401609599E-2</v>
      </c>
      <c r="K25" s="53"/>
      <c r="L25" s="54">
        <f t="shared" si="32"/>
        <v>0</v>
      </c>
      <c r="M25" s="53"/>
      <c r="N25" s="54">
        <f t="shared" si="32"/>
        <v>0</v>
      </c>
      <c r="O25" s="53"/>
      <c r="P25" s="54">
        <f t="shared" ref="P25" si="37">O25*$I25</f>
        <v>0</v>
      </c>
      <c r="Q25" s="53">
        <v>1</v>
      </c>
      <c r="R25" s="54">
        <f t="shared" ref="R25" si="38">Q25*$I25</f>
        <v>25359.73</v>
      </c>
      <c r="S25" s="53">
        <f t="shared" si="4"/>
        <v>1</v>
      </c>
      <c r="T25" s="54">
        <f t="shared" si="5"/>
        <v>25359.73</v>
      </c>
    </row>
    <row r="26" spans="1:20" ht="60" x14ac:dyDescent="0.25">
      <c r="A26" s="13" t="str">
        <f>ORÇAMENTO!A26</f>
        <v xml:space="preserve"> 3.4 </v>
      </c>
      <c r="B26" s="17" t="str">
        <f>ORÇAMENTO!B26</f>
        <v>COMP 04</v>
      </c>
      <c r="C26" s="14" t="str">
        <f>ORÇAMENTO!C26</f>
        <v>Próprio</v>
      </c>
      <c r="D26" s="14" t="str">
        <f>ORÇAMENTO!D26</f>
        <v>PISO TÁTIL DIRECIONAL E/OU ALERTA, DE CONCRETO, NA COR NATURAL, P/DEFICIENTES VISUAIS, DIMENSÕES 40X40CM, APLICADO COM ARGAMASSA DE CIMENTO E AREIA, EXCLUSIVE REGULARIZAÇÃO DE BASE. REF.: ORSE 9418</v>
      </c>
      <c r="E26" s="17" t="str">
        <f>ORÇAMENTO!E26</f>
        <v>M2</v>
      </c>
      <c r="F26" s="60">
        <f>ORÇAMENTO!F26</f>
        <v>38.36</v>
      </c>
      <c r="G26" s="14">
        <f>ORÇAMENTO!G26</f>
        <v>175.46</v>
      </c>
      <c r="H26" s="15">
        <f>ORÇAMENTO!H26</f>
        <v>217.36</v>
      </c>
      <c r="I26" s="14">
        <f>ORÇAMENTO!I26</f>
        <v>8337.93</v>
      </c>
      <c r="J26" s="45">
        <f>ORÇAMENTO!J26</f>
        <v>5.4914130485301986E-3</v>
      </c>
      <c r="K26" s="53">
        <v>1</v>
      </c>
      <c r="L26" s="54">
        <f t="shared" si="32"/>
        <v>8337.93</v>
      </c>
      <c r="M26" s="53"/>
      <c r="N26" s="54">
        <f t="shared" si="32"/>
        <v>0</v>
      </c>
      <c r="O26" s="53"/>
      <c r="P26" s="54">
        <f t="shared" ref="P26" si="39">O26*$I26</f>
        <v>0</v>
      </c>
      <c r="Q26" s="53"/>
      <c r="R26" s="54">
        <f t="shared" ref="R26" si="40">Q26*$I26</f>
        <v>0</v>
      </c>
      <c r="S26" s="53">
        <f t="shared" si="4"/>
        <v>1</v>
      </c>
      <c r="T26" s="54">
        <f t="shared" si="5"/>
        <v>8337.93</v>
      </c>
    </row>
    <row r="27" spans="1:20" x14ac:dyDescent="0.25">
      <c r="A27" s="11">
        <f>ORÇAMENTO!A27</f>
        <v>4</v>
      </c>
      <c r="B27" s="16"/>
      <c r="C27" s="12"/>
      <c r="D27" s="12" t="str">
        <f>ORÇAMENTO!D27</f>
        <v>FORRAÇÃO E LIMITES</v>
      </c>
      <c r="E27" s="16"/>
      <c r="F27" s="73"/>
      <c r="G27" s="12"/>
      <c r="H27" s="12"/>
      <c r="I27" s="12">
        <f>ORÇAMENTO!I27</f>
        <v>550818.9</v>
      </c>
      <c r="J27" s="44">
        <f>ORÇAMENTO!J27</f>
        <v>0.36277278591173717</v>
      </c>
      <c r="K27" s="55"/>
      <c r="L27" s="73">
        <f>SUM(L28:L36)</f>
        <v>0</v>
      </c>
      <c r="M27" s="55"/>
      <c r="N27" s="73">
        <f>SUM(N28:N36)</f>
        <v>113889.43799999999</v>
      </c>
      <c r="O27" s="55"/>
      <c r="P27" s="73">
        <f>SUM(P28:P36)</f>
        <v>181394.51200000002</v>
      </c>
      <c r="Q27" s="55"/>
      <c r="R27" s="73">
        <f>SUM(R28:R36)</f>
        <v>255534.94999999998</v>
      </c>
      <c r="S27" s="55">
        <f t="shared" si="4"/>
        <v>1</v>
      </c>
      <c r="T27" s="59">
        <f t="shared" si="5"/>
        <v>550818.9</v>
      </c>
    </row>
    <row r="28" spans="1:20" x14ac:dyDescent="0.25">
      <c r="A28" s="13" t="str">
        <f>ORÇAMENTO!A28</f>
        <v xml:space="preserve"> 4.1 </v>
      </c>
      <c r="B28" s="17" t="str">
        <f>ORÇAMENTO!B28</f>
        <v>COMP 05</v>
      </c>
      <c r="C28" s="14" t="str">
        <f>ORÇAMENTO!C28</f>
        <v>Próprio</v>
      </c>
      <c r="D28" s="14" t="str">
        <f>ORÇAMENTO!D28</f>
        <v>LASTRO DE BRITA N°2, NIVELADO E APILOADO, ESP.: 10CM</v>
      </c>
      <c r="E28" s="17" t="str">
        <f>ORÇAMENTO!E28</f>
        <v>m²</v>
      </c>
      <c r="F28" s="60">
        <f>ORÇAMENTO!F28</f>
        <v>2773.4000000000005</v>
      </c>
      <c r="G28" s="14">
        <f>ORÇAMENTO!G28</f>
        <v>15.1</v>
      </c>
      <c r="H28" s="15">
        <f>ORÇAMENTO!H28</f>
        <v>18.71</v>
      </c>
      <c r="I28" s="14">
        <f>ORÇAMENTO!I28</f>
        <v>51890.31</v>
      </c>
      <c r="J28" s="45">
        <f>ORÇAMENTO!J28</f>
        <v>3.4175283964518417E-2</v>
      </c>
      <c r="K28" s="53"/>
      <c r="L28" s="54">
        <f t="shared" ref="L28:N36" si="41">K28*$I28</f>
        <v>0</v>
      </c>
      <c r="M28" s="53">
        <v>1</v>
      </c>
      <c r="N28" s="54">
        <f t="shared" si="41"/>
        <v>51890.31</v>
      </c>
      <c r="O28" s="53"/>
      <c r="P28" s="54">
        <f t="shared" ref="P28" si="42">O28*$I28</f>
        <v>0</v>
      </c>
      <c r="Q28" s="53"/>
      <c r="R28" s="54">
        <f t="shared" ref="R28" si="43">Q28*$I28</f>
        <v>0</v>
      </c>
      <c r="S28" s="53">
        <f t="shared" si="4"/>
        <v>1</v>
      </c>
      <c r="T28" s="54">
        <f t="shared" si="5"/>
        <v>51890.31</v>
      </c>
    </row>
    <row r="29" spans="1:20" ht="30" x14ac:dyDescent="0.25">
      <c r="A29" s="13" t="str">
        <f>ORÇAMENTO!A29</f>
        <v xml:space="preserve"> 4.2 </v>
      </c>
      <c r="B29" s="17" t="str">
        <f>ORÇAMENTO!B29</f>
        <v>COMP 06</v>
      </c>
      <c r="C29" s="14" t="str">
        <f>ORÇAMENTO!C29</f>
        <v>Próprio</v>
      </c>
      <c r="D29" s="14" t="str">
        <f>ORÇAMENTO!D29</f>
        <v>LASTRO DE SEIXO ROLADO MARROM/ VERMELHO, NIVELADO E APILOADO, ESP.: 10CM</v>
      </c>
      <c r="E29" s="17" t="str">
        <f>ORÇAMENTO!E29</f>
        <v>m²</v>
      </c>
      <c r="F29" s="60">
        <f>ORÇAMENTO!F29</f>
        <v>56.7</v>
      </c>
      <c r="G29" s="14">
        <f>ORÇAMENTO!G29</f>
        <v>40.46</v>
      </c>
      <c r="H29" s="15">
        <f>ORÇAMENTO!H29</f>
        <v>50.12</v>
      </c>
      <c r="I29" s="14">
        <f>ORÇAMENTO!I29</f>
        <v>2841.8</v>
      </c>
      <c r="J29" s="45">
        <f>ORÇAMENTO!J29</f>
        <v>1.8716273225264687E-3</v>
      </c>
      <c r="K29" s="53"/>
      <c r="L29" s="54">
        <f t="shared" si="41"/>
        <v>0</v>
      </c>
      <c r="M29" s="53"/>
      <c r="N29" s="54">
        <f t="shared" si="41"/>
        <v>0</v>
      </c>
      <c r="O29" s="53">
        <v>1</v>
      </c>
      <c r="P29" s="54">
        <f t="shared" ref="P29" si="44">O29*$I29</f>
        <v>2841.8</v>
      </c>
      <c r="Q29" s="53"/>
      <c r="R29" s="54">
        <f t="shared" ref="R29" si="45">Q29*$I29</f>
        <v>0</v>
      </c>
      <c r="S29" s="53">
        <f t="shared" si="4"/>
        <v>1</v>
      </c>
      <c r="T29" s="54">
        <f t="shared" si="5"/>
        <v>2841.8</v>
      </c>
    </row>
    <row r="30" spans="1:20" ht="30" x14ac:dyDescent="0.25">
      <c r="A30" s="13" t="str">
        <f>ORÇAMENTO!A30</f>
        <v xml:space="preserve"> 4.3</v>
      </c>
      <c r="B30" s="17" t="str">
        <f>ORÇAMENTO!B30</f>
        <v>COMP 07</v>
      </c>
      <c r="C30" s="14" t="str">
        <f>ORÇAMENTO!C30</f>
        <v>Próprio</v>
      </c>
      <c r="D30" s="14" t="str">
        <f>ORÇAMENTO!D30</f>
        <v>LASTRO DE SEIXO ROLADO MARROM, NIVELADO E APILOADO, ESP.: 10CM</v>
      </c>
      <c r="E30" s="17" t="str">
        <f>ORÇAMENTO!E30</f>
        <v>m²</v>
      </c>
      <c r="F30" s="60">
        <f>ORÇAMENTO!F30</f>
        <v>1829.6</v>
      </c>
      <c r="G30" s="14">
        <f>ORÇAMENTO!G30</f>
        <v>40.46</v>
      </c>
      <c r="H30" s="15">
        <f>ORÇAMENTO!H30</f>
        <v>50.12</v>
      </c>
      <c r="I30" s="14">
        <f>ORÇAMENTO!I30</f>
        <v>91699.55</v>
      </c>
      <c r="J30" s="45">
        <f>ORÇAMENTO!J30</f>
        <v>6.0393899374826532E-2</v>
      </c>
      <c r="K30" s="53"/>
      <c r="L30" s="54">
        <f t="shared" si="41"/>
        <v>0</v>
      </c>
      <c r="M30" s="53"/>
      <c r="N30" s="54">
        <f t="shared" si="41"/>
        <v>0</v>
      </c>
      <c r="O30" s="53">
        <v>1</v>
      </c>
      <c r="P30" s="54">
        <f t="shared" ref="P30:P32" si="46">O30*$I30</f>
        <v>91699.55</v>
      </c>
      <c r="Q30" s="53"/>
      <c r="R30" s="54">
        <f t="shared" ref="R30:R32" si="47">Q30*$I30</f>
        <v>0</v>
      </c>
      <c r="S30" s="53">
        <f t="shared" si="4"/>
        <v>1</v>
      </c>
      <c r="T30" s="54">
        <f t="shared" si="5"/>
        <v>91699.55</v>
      </c>
    </row>
    <row r="31" spans="1:20" ht="30" x14ac:dyDescent="0.25">
      <c r="A31" s="13" t="str">
        <f>ORÇAMENTO!A31</f>
        <v xml:space="preserve"> 4.4</v>
      </c>
      <c r="B31" s="17">
        <f>ORÇAMENTO!B31</f>
        <v>95876</v>
      </c>
      <c r="C31" s="14" t="str">
        <f>ORÇAMENTO!C31</f>
        <v>SINAPI</v>
      </c>
      <c r="D31" s="14" t="str">
        <f>ORÇAMENTO!D31</f>
        <v>TRANSPORTE COM CAMINHÃO BASCULANTE DE 14 M³, EM VIA URBANA PAVIMENTADA, DMT ATÉ 30 KM (UNIDADE: M3XKM). AF_07/2020</v>
      </c>
      <c r="E31" s="17" t="str">
        <f>ORÇAMENTO!E31</f>
        <v>M3XKM</v>
      </c>
      <c r="F31" s="60">
        <f>ORÇAMENTO!F31</f>
        <v>12874.928200000002</v>
      </c>
      <c r="G31" s="14">
        <f>ORÇAMENTO!G31</f>
        <v>1.97</v>
      </c>
      <c r="H31" s="15">
        <f>ORÇAMENTO!H31</f>
        <v>2.44</v>
      </c>
      <c r="I31" s="14">
        <f>ORÇAMENTO!I31</f>
        <v>31414.82</v>
      </c>
      <c r="J31" s="45">
        <f>ORÇAMENTO!J31</f>
        <v>2.0689997693099781E-2</v>
      </c>
      <c r="K31" s="53"/>
      <c r="L31" s="54"/>
      <c r="M31" s="53">
        <v>0.15</v>
      </c>
      <c r="N31" s="54">
        <f t="shared" si="41"/>
        <v>4712.223</v>
      </c>
      <c r="O31" s="53">
        <v>0.35</v>
      </c>
      <c r="P31" s="54">
        <f t="shared" si="46"/>
        <v>10995.187</v>
      </c>
      <c r="Q31" s="53">
        <v>0.5</v>
      </c>
      <c r="R31" s="54">
        <f t="shared" si="47"/>
        <v>15707.41</v>
      </c>
      <c r="S31" s="53">
        <f t="shared" si="4"/>
        <v>1</v>
      </c>
      <c r="T31" s="54">
        <f t="shared" si="5"/>
        <v>31414.82</v>
      </c>
    </row>
    <row r="32" spans="1:20" ht="45" x14ac:dyDescent="0.25">
      <c r="A32" s="13" t="str">
        <f>ORÇAMENTO!A32</f>
        <v xml:space="preserve"> 4.5</v>
      </c>
      <c r="B32" s="17">
        <f>ORÇAMENTO!B32</f>
        <v>93593</v>
      </c>
      <c r="C32" s="14" t="str">
        <f>ORÇAMENTO!C32</f>
        <v>SINAPI</v>
      </c>
      <c r="D32" s="14" t="str">
        <f>ORÇAMENTO!D32</f>
        <v>TRANSPORTE COM CAMINHÃO BASCULANTE DE 14 M³, EM VIA URBANA PAVIMENTADA, ADICIONAL PARA DMT EXCEDENTE A 30 KM (UNIDADE: M3XKM). AF_07/2020</v>
      </c>
      <c r="E32" s="17" t="str">
        <f>ORÇAMENTO!E32</f>
        <v>M3XKM</v>
      </c>
      <c r="F32" s="60">
        <f>ORÇAMENTO!F32</f>
        <v>37900.14</v>
      </c>
      <c r="G32" s="14">
        <f>ORÇAMENTO!G32</f>
        <v>0.79</v>
      </c>
      <c r="H32" s="15">
        <f>ORÇAMENTO!H32</f>
        <v>0.98</v>
      </c>
      <c r="I32" s="14">
        <f>ORÇAMENTO!I32</f>
        <v>37142.14</v>
      </c>
      <c r="J32" s="45">
        <f>ORÇAMENTO!J32</f>
        <v>2.4462046604653124E-2</v>
      </c>
      <c r="K32" s="53"/>
      <c r="L32" s="54"/>
      <c r="M32" s="53"/>
      <c r="N32" s="54">
        <f t="shared" si="41"/>
        <v>0</v>
      </c>
      <c r="O32" s="53">
        <v>0.5</v>
      </c>
      <c r="P32" s="54">
        <f t="shared" si="46"/>
        <v>18571.07</v>
      </c>
      <c r="Q32" s="53">
        <v>0.5</v>
      </c>
      <c r="R32" s="54">
        <f t="shared" si="47"/>
        <v>18571.07</v>
      </c>
      <c r="S32" s="53">
        <f t="shared" si="4"/>
        <v>1</v>
      </c>
      <c r="T32" s="54">
        <f t="shared" si="5"/>
        <v>37142.14</v>
      </c>
    </row>
    <row r="33" spans="1:20" x14ac:dyDescent="0.25">
      <c r="A33" s="13" t="str">
        <f>ORÇAMENTO!A33</f>
        <v xml:space="preserve"> 4.6</v>
      </c>
      <c r="B33" s="17">
        <f>ORÇAMENTO!B33</f>
        <v>98505</v>
      </c>
      <c r="C33" s="14" t="str">
        <f>ORÇAMENTO!C33</f>
        <v>SINAPI</v>
      </c>
      <c r="D33" s="14" t="str">
        <f>ORÇAMENTO!D33</f>
        <v>PLANTIO DE FORRAÇÃO. AF_05/2018</v>
      </c>
      <c r="E33" s="17" t="str">
        <f>ORÇAMENTO!E33</f>
        <v>M²</v>
      </c>
      <c r="F33" s="60">
        <f>ORÇAMENTO!F33</f>
        <v>1192.7</v>
      </c>
      <c r="G33" s="14">
        <f>ORÇAMENTO!G33</f>
        <v>105.29</v>
      </c>
      <c r="H33" s="15">
        <f>ORÇAMENTO!H33</f>
        <v>130.43</v>
      </c>
      <c r="I33" s="14">
        <f>ORÇAMENTO!I33</f>
        <v>155563.85999999999</v>
      </c>
      <c r="J33" s="45">
        <f>ORÇAMENTO!J33</f>
        <v>0.1024553349193055</v>
      </c>
      <c r="K33" s="53"/>
      <c r="L33" s="54">
        <f t="shared" si="41"/>
        <v>0</v>
      </c>
      <c r="M33" s="53"/>
      <c r="N33" s="54">
        <f t="shared" si="41"/>
        <v>0</v>
      </c>
      <c r="O33" s="53"/>
      <c r="P33" s="54">
        <f t="shared" ref="P33" si="48">O33*$I33</f>
        <v>0</v>
      </c>
      <c r="Q33" s="53">
        <v>1</v>
      </c>
      <c r="R33" s="54">
        <f t="shared" ref="R33" si="49">Q33*$I33</f>
        <v>155563.85999999999</v>
      </c>
      <c r="S33" s="53">
        <f t="shared" si="4"/>
        <v>1</v>
      </c>
      <c r="T33" s="54">
        <f t="shared" si="5"/>
        <v>155563.85999999999</v>
      </c>
    </row>
    <row r="34" spans="1:20" ht="30" x14ac:dyDescent="0.25">
      <c r="A34" s="13" t="str">
        <f>ORÇAMENTO!A34</f>
        <v xml:space="preserve"> 4.7</v>
      </c>
      <c r="B34" s="17" t="str">
        <f>ORÇAMENTO!B34</f>
        <v xml:space="preserve"> 103946 </v>
      </c>
      <c r="C34" s="14" t="str">
        <f>ORÇAMENTO!C34</f>
        <v>SINAPI</v>
      </c>
      <c r="D34" s="14" t="str">
        <f>ORÇAMENTO!D34</f>
        <v>PLANTIO DE GRAMA ESMERALDA OU SÃO CARLOS OU CURITIBANA, EM PLACAS. AF_05/2022</v>
      </c>
      <c r="E34" s="17" t="str">
        <f>ORÇAMENTO!E34</f>
        <v>m²</v>
      </c>
      <c r="F34" s="60">
        <f>ORÇAMENTO!F34</f>
        <v>2466.1</v>
      </c>
      <c r="G34" s="14">
        <f>ORÇAMENTO!G34</f>
        <v>18.91</v>
      </c>
      <c r="H34" s="15">
        <f>ORÇAMENTO!H34</f>
        <v>23.43</v>
      </c>
      <c r="I34" s="14">
        <f>ORÇAMENTO!I34</f>
        <v>57780.72</v>
      </c>
      <c r="J34" s="45">
        <f>ORÇAMENTO!J34</f>
        <v>3.805474497404869E-2</v>
      </c>
      <c r="K34" s="53"/>
      <c r="L34" s="54">
        <f t="shared" si="41"/>
        <v>0</v>
      </c>
      <c r="M34" s="53"/>
      <c r="N34" s="54">
        <f t="shared" si="41"/>
        <v>0</v>
      </c>
      <c r="O34" s="53"/>
      <c r="P34" s="54">
        <f t="shared" ref="P34" si="50">O34*$I34</f>
        <v>0</v>
      </c>
      <c r="Q34" s="53">
        <v>1</v>
      </c>
      <c r="R34" s="54">
        <f t="shared" ref="R34" si="51">Q34*$I34</f>
        <v>57780.72</v>
      </c>
      <c r="S34" s="53">
        <f t="shared" si="4"/>
        <v>1</v>
      </c>
      <c r="T34" s="54">
        <f t="shared" si="5"/>
        <v>57780.72</v>
      </c>
    </row>
    <row r="35" spans="1:20" ht="75" x14ac:dyDescent="0.25">
      <c r="A35" s="13" t="str">
        <f>ORÇAMENTO!A35</f>
        <v xml:space="preserve"> 4.8</v>
      </c>
      <c r="B35" s="17">
        <f>ORÇAMENTO!B35</f>
        <v>94280</v>
      </c>
      <c r="C35" s="14" t="str">
        <f>ORÇAMENTO!C35</f>
        <v>SINAPI</v>
      </c>
      <c r="D35" s="14" t="str">
        <f>ORÇAMENTO!D35</f>
        <v xml:space="preserve">  ASSENTAMENTO DE GUIA (MEIO-FIO) EM TRECHO CURVO, CONFECCIONADA EM CONCRETO PRÉ-FABRICADO, DIMENSÕES 39X6,5X6,5X19 CM (COMPRIMENTO X BASE INFERIOR X BASE SUPERIOR X ALTURA), PARA DELIMITAÇÃO DE JARDINS, PRAÇAS OU PASSEIOS. AF_05/2016</v>
      </c>
      <c r="E35" s="17" t="str">
        <f>ORÇAMENTO!E35</f>
        <v>M</v>
      </c>
      <c r="F35" s="60">
        <f>ORÇAMENTO!F35</f>
        <v>1584.7</v>
      </c>
      <c r="G35" s="14">
        <f>ORÇAMENTO!G35</f>
        <v>58.36</v>
      </c>
      <c r="H35" s="15">
        <f>ORÇAMENTO!H35</f>
        <v>72.3</v>
      </c>
      <c r="I35" s="14">
        <f>ORÇAMENTO!I35</f>
        <v>114573.81</v>
      </c>
      <c r="J35" s="45">
        <f>ORÇAMENTO!J35</f>
        <v>7.5459030629163329E-2</v>
      </c>
      <c r="K35" s="53"/>
      <c r="L35" s="54">
        <f t="shared" si="41"/>
        <v>0</v>
      </c>
      <c r="M35" s="53">
        <v>0.5</v>
      </c>
      <c r="N35" s="54">
        <f t="shared" si="41"/>
        <v>57286.904999999999</v>
      </c>
      <c r="O35" s="53">
        <v>0.5</v>
      </c>
      <c r="P35" s="54">
        <f t="shared" ref="P35" si="52">O35*$I35</f>
        <v>57286.904999999999</v>
      </c>
      <c r="Q35" s="53"/>
      <c r="R35" s="54">
        <f t="shared" ref="R35" si="53">Q35*$I35</f>
        <v>0</v>
      </c>
      <c r="S35" s="53">
        <f t="shared" si="4"/>
        <v>1</v>
      </c>
      <c r="T35" s="54">
        <f t="shared" si="5"/>
        <v>114573.81</v>
      </c>
    </row>
    <row r="36" spans="1:20" ht="30" x14ac:dyDescent="0.25">
      <c r="A36" s="13" t="str">
        <f>ORÇAMENTO!A36</f>
        <v>4.9</v>
      </c>
      <c r="B36" s="17" t="str">
        <f>ORÇAMENTO!B36</f>
        <v xml:space="preserve"> COMP 07 </v>
      </c>
      <c r="C36" s="14" t="str">
        <f>ORÇAMENTO!C36</f>
        <v>Próprio</v>
      </c>
      <c r="D36" s="14" t="str">
        <f>ORÇAMENTO!D36</f>
        <v>LIMITADOR DE SOLO/ GRAMA. REF.: ORSE 7657</v>
      </c>
      <c r="E36" s="17" t="str">
        <f>ORÇAMENTO!E36</f>
        <v>M</v>
      </c>
      <c r="F36" s="60">
        <f>ORÇAMENTO!F36</f>
        <v>665.42399999999998</v>
      </c>
      <c r="G36" s="14">
        <f>ORÇAMENTO!G36</f>
        <v>9.6</v>
      </c>
      <c r="H36" s="15">
        <f>ORÇAMENTO!H36</f>
        <v>11.89</v>
      </c>
      <c r="I36" s="14">
        <f>ORÇAMENTO!I36</f>
        <v>7911.89</v>
      </c>
      <c r="J36" s="45">
        <f>ORÇAMENTO!J36</f>
        <v>5.2108204295953069E-3</v>
      </c>
      <c r="K36" s="53"/>
      <c r="L36" s="54">
        <f t="shared" si="41"/>
        <v>0</v>
      </c>
      <c r="M36" s="53"/>
      <c r="N36" s="54">
        <f t="shared" si="41"/>
        <v>0</v>
      </c>
      <c r="O36" s="53"/>
      <c r="P36" s="54">
        <f t="shared" ref="P36" si="54">O36*$I36</f>
        <v>0</v>
      </c>
      <c r="Q36" s="53">
        <v>1</v>
      </c>
      <c r="R36" s="54">
        <f t="shared" ref="R36" si="55">Q36*$I36</f>
        <v>7911.89</v>
      </c>
      <c r="S36" s="53">
        <f t="shared" si="4"/>
        <v>1</v>
      </c>
      <c r="T36" s="54">
        <f t="shared" si="5"/>
        <v>7911.89</v>
      </c>
    </row>
    <row r="37" spans="1:20" x14ac:dyDescent="0.25">
      <c r="A37" s="11">
        <f>ORÇAMENTO!A37</f>
        <v>5</v>
      </c>
      <c r="B37" s="16"/>
      <c r="C37" s="12"/>
      <c r="D37" s="12" t="str">
        <f>ORÇAMENTO!D37</f>
        <v>INSTALAÇÃO ELÉTRICA</v>
      </c>
      <c r="E37" s="16"/>
      <c r="F37" s="73"/>
      <c r="G37" s="12"/>
      <c r="H37" s="12"/>
      <c r="I37" s="12">
        <f>ORÇAMENTO!I37</f>
        <v>107629.8</v>
      </c>
      <c r="J37" s="44">
        <f>ORÇAMENTO!J37</f>
        <v>7.0885662044499725E-2</v>
      </c>
      <c r="K37" s="55"/>
      <c r="L37" s="73">
        <f>SUM(L38:L41)</f>
        <v>0</v>
      </c>
      <c r="M37" s="55"/>
      <c r="N37" s="73">
        <f>SUM(N38:N41)</f>
        <v>107629.8</v>
      </c>
      <c r="O37" s="55"/>
      <c r="P37" s="73">
        <f>SUM(P38:P41)</f>
        <v>0</v>
      </c>
      <c r="Q37" s="55"/>
      <c r="R37" s="73">
        <f>SUM(R38:R41)</f>
        <v>0</v>
      </c>
      <c r="S37" s="55">
        <f t="shared" si="4"/>
        <v>1</v>
      </c>
      <c r="T37" s="59">
        <f t="shared" si="5"/>
        <v>107629.8</v>
      </c>
    </row>
    <row r="38" spans="1:20" ht="60" x14ac:dyDescent="0.25">
      <c r="A38" s="13" t="str">
        <f>ORÇAMENTO!A38</f>
        <v xml:space="preserve"> 5.1 </v>
      </c>
      <c r="B38" s="17" t="str">
        <f>ORÇAMENTO!B38</f>
        <v xml:space="preserve"> 96562 </v>
      </c>
      <c r="C38" s="14" t="str">
        <f>ORÇAMENTO!C38</f>
        <v>SINAPI</v>
      </c>
      <c r="D38" s="14" t="str">
        <f>ORÇAMENTO!D38</f>
        <v>SUPORTE PARA ELETROCALHA LISA OU PERFURADA EM AÇO GALVANIZADO, LARGURA 200 OU 400 MM E ALTURA 50 MM, ESPAÇADO A CADA 1,5 M, EM PERFILADO DE SEÇÃO 38X76 MM, POR METRO DE ELETRECOLHA FIXADA. AF_07/2017</v>
      </c>
      <c r="E38" s="17" t="str">
        <f>ORÇAMENTO!E38</f>
        <v>M</v>
      </c>
      <c r="F38" s="60">
        <f>ORÇAMENTO!F38</f>
        <v>960</v>
      </c>
      <c r="G38" s="14">
        <f>ORÇAMENTO!G38</f>
        <v>20.350000000000001</v>
      </c>
      <c r="H38" s="15">
        <f>ORÇAMENTO!H38</f>
        <v>25.21</v>
      </c>
      <c r="I38" s="14">
        <f>ORÇAMENTO!I38</f>
        <v>24201.599999999999</v>
      </c>
      <c r="J38" s="45">
        <f>ORÇAMENTO!J38</f>
        <v>1.5939325712174178E-2</v>
      </c>
      <c r="K38" s="53"/>
      <c r="L38" s="54">
        <f t="shared" ref="L38:N41" si="56">K38*$I38</f>
        <v>0</v>
      </c>
      <c r="M38" s="53">
        <v>1</v>
      </c>
      <c r="N38" s="54">
        <f t="shared" si="56"/>
        <v>24201.599999999999</v>
      </c>
      <c r="O38" s="53"/>
      <c r="P38" s="54">
        <f t="shared" ref="P38" si="57">O38*$I38</f>
        <v>0</v>
      </c>
      <c r="Q38" s="53"/>
      <c r="R38" s="54">
        <f t="shared" ref="R38" si="58">Q38*$I38</f>
        <v>0</v>
      </c>
      <c r="S38" s="53">
        <f t="shared" si="4"/>
        <v>1</v>
      </c>
      <c r="T38" s="54">
        <f t="shared" si="5"/>
        <v>24201.599999999999</v>
      </c>
    </row>
    <row r="39" spans="1:20" ht="45" x14ac:dyDescent="0.25">
      <c r="A39" s="13" t="str">
        <f>ORÇAMENTO!A39</f>
        <v xml:space="preserve"> 5.2 </v>
      </c>
      <c r="B39" s="17" t="str">
        <f>ORÇAMENTO!B39</f>
        <v xml:space="preserve"> 91930 </v>
      </c>
      <c r="C39" s="14" t="str">
        <f>ORÇAMENTO!C39</f>
        <v>SINAPI</v>
      </c>
      <c r="D39" s="14" t="str">
        <f>ORÇAMENTO!D39</f>
        <v>CABO DE COBRE FLEXÍVEL ISOLADO, 6 MM², ANTI-CHAMA 450/750 V, PARA CIRCUITOS TERMINAIS - FORNECIMENTO E INSTALAÇÃO. AF_12/2015</v>
      </c>
      <c r="E39" s="17" t="str">
        <f>ORÇAMENTO!E39</f>
        <v>M</v>
      </c>
      <c r="F39" s="60">
        <f>ORÇAMENTO!F39</f>
        <v>1920</v>
      </c>
      <c r="G39" s="14">
        <f>ORÇAMENTO!G39</f>
        <v>8.56</v>
      </c>
      <c r="H39" s="15">
        <f>ORÇAMENTO!H39</f>
        <v>10.6</v>
      </c>
      <c r="I39" s="14">
        <f>ORÇAMENTO!I39</f>
        <v>20352</v>
      </c>
      <c r="J39" s="45">
        <f>ORÇAMENTO!J39</f>
        <v>1.340395498207428E-2</v>
      </c>
      <c r="K39" s="53"/>
      <c r="L39" s="54">
        <f t="shared" si="56"/>
        <v>0</v>
      </c>
      <c r="M39" s="53">
        <v>1</v>
      </c>
      <c r="N39" s="54">
        <f t="shared" si="56"/>
        <v>20352</v>
      </c>
      <c r="O39" s="53"/>
      <c r="P39" s="54">
        <f t="shared" ref="P39" si="59">O39*$I39</f>
        <v>0</v>
      </c>
      <c r="Q39" s="53"/>
      <c r="R39" s="54">
        <f t="shared" ref="R39" si="60">Q39*$I39</f>
        <v>0</v>
      </c>
      <c r="S39" s="53">
        <f t="shared" si="4"/>
        <v>1</v>
      </c>
      <c r="T39" s="54">
        <f t="shared" si="5"/>
        <v>20352</v>
      </c>
    </row>
    <row r="40" spans="1:20" ht="30" x14ac:dyDescent="0.25">
      <c r="A40" s="13" t="str">
        <f>ORÇAMENTO!A40</f>
        <v xml:space="preserve"> 5.3 </v>
      </c>
      <c r="B40" s="17" t="str">
        <f>ORÇAMENTO!B40</f>
        <v xml:space="preserve"> 101632 </v>
      </c>
      <c r="C40" s="14" t="str">
        <f>ORÇAMENTO!C40</f>
        <v>SINAPI</v>
      </c>
      <c r="D40" s="14" t="str">
        <f>ORÇAMENTO!D40</f>
        <v>RELÉ FOTOELÉTRICO PARA COMANDO DE ILUMINAÇÃO EXTERNA 1000 W - FORNECIMENTO E INSTALAÇÃO. AF_08/2020</v>
      </c>
      <c r="E40" s="17" t="str">
        <f>ORÇAMENTO!E40</f>
        <v>UN</v>
      </c>
      <c r="F40" s="60">
        <f>ORÇAMENTO!F40</f>
        <v>12</v>
      </c>
      <c r="G40" s="14">
        <f>ORÇAMENTO!G40</f>
        <v>36.96</v>
      </c>
      <c r="H40" s="15">
        <f>ORÇAMENTO!H40</f>
        <v>45.79</v>
      </c>
      <c r="I40" s="14">
        <f>ORÇAMENTO!I40</f>
        <v>549.48</v>
      </c>
      <c r="J40" s="45">
        <f>ORÇAMENTO!J40</f>
        <v>3.6189097796531915E-4</v>
      </c>
      <c r="K40" s="53"/>
      <c r="L40" s="54">
        <f t="shared" si="56"/>
        <v>0</v>
      </c>
      <c r="M40" s="53">
        <v>1</v>
      </c>
      <c r="N40" s="54">
        <f t="shared" si="56"/>
        <v>549.48</v>
      </c>
      <c r="O40" s="53"/>
      <c r="P40" s="54">
        <f t="shared" ref="P40" si="61">O40*$I40</f>
        <v>0</v>
      </c>
      <c r="Q40" s="53"/>
      <c r="R40" s="54">
        <f t="shared" ref="R40" si="62">Q40*$I40</f>
        <v>0</v>
      </c>
      <c r="S40" s="53">
        <f t="shared" si="4"/>
        <v>1</v>
      </c>
      <c r="T40" s="54">
        <f t="shared" si="5"/>
        <v>549.48</v>
      </c>
    </row>
    <row r="41" spans="1:20" ht="30" x14ac:dyDescent="0.25">
      <c r="A41" s="13" t="str">
        <f>ORÇAMENTO!A41</f>
        <v xml:space="preserve"> 5.4 </v>
      </c>
      <c r="B41" s="17" t="str">
        <f>ORÇAMENTO!B41</f>
        <v xml:space="preserve"> 101659 </v>
      </c>
      <c r="C41" s="14" t="str">
        <f>ORÇAMENTO!C41</f>
        <v>SINAPI</v>
      </c>
      <c r="D41" s="14" t="str">
        <f>ORÇAMENTO!D41</f>
        <v>LUMINÁRIA DE LED PARA ILUMINAÇÃO PÚBLICA, DE 181 W ATÉ 239 W - FORNECIMENTO E INSTALAÇÃO. AF_08/2020</v>
      </c>
      <c r="E41" s="17" t="str">
        <f>ORÇAMENTO!E41</f>
        <v>UN</v>
      </c>
      <c r="F41" s="60">
        <f>ORÇAMENTO!F41</f>
        <v>64</v>
      </c>
      <c r="G41" s="14">
        <f>ORÇAMENTO!G41</f>
        <v>788.65</v>
      </c>
      <c r="H41" s="15">
        <f>ORÇAMENTO!H41</f>
        <v>976.98</v>
      </c>
      <c r="I41" s="14">
        <f>ORÇAMENTO!I41</f>
        <v>62526.720000000001</v>
      </c>
      <c r="J41" s="45">
        <f>ORÇAMENTO!J41</f>
        <v>4.1180490372285945E-2</v>
      </c>
      <c r="K41" s="53"/>
      <c r="L41" s="54">
        <f t="shared" si="56"/>
        <v>0</v>
      </c>
      <c r="M41" s="53">
        <v>1</v>
      </c>
      <c r="N41" s="54">
        <f t="shared" si="56"/>
        <v>62526.720000000001</v>
      </c>
      <c r="O41" s="53"/>
      <c r="P41" s="54">
        <f t="shared" ref="P41" si="63">O41*$I41</f>
        <v>0</v>
      </c>
      <c r="Q41" s="53"/>
      <c r="R41" s="54">
        <f t="shared" ref="R41" si="64">Q41*$I41</f>
        <v>0</v>
      </c>
      <c r="S41" s="53">
        <f t="shared" si="4"/>
        <v>1</v>
      </c>
      <c r="T41" s="54">
        <f t="shared" si="5"/>
        <v>62526.720000000001</v>
      </c>
    </row>
    <row r="42" spans="1:20" x14ac:dyDescent="0.25">
      <c r="A42" s="11">
        <f>ORÇAMENTO!A42</f>
        <v>6</v>
      </c>
      <c r="B42" s="16"/>
      <c r="C42" s="12"/>
      <c r="D42" s="12" t="str">
        <f>ORÇAMENTO!D42</f>
        <v>PLANTIO DE MUDAS</v>
      </c>
      <c r="E42" s="16"/>
      <c r="F42" s="73"/>
      <c r="G42" s="12"/>
      <c r="H42" s="12"/>
      <c r="I42" s="12">
        <f>ORÇAMENTO!I42</f>
        <v>46340.7</v>
      </c>
      <c r="J42" s="44">
        <f>ORÇAMENTO!J42</f>
        <v>3.0520275974735139E-2</v>
      </c>
      <c r="K42" s="55"/>
      <c r="L42" s="73">
        <f>SUM(L43:L44)</f>
        <v>0</v>
      </c>
      <c r="M42" s="55"/>
      <c r="N42" s="73">
        <f>SUM(N43:N44)</f>
        <v>0</v>
      </c>
      <c r="O42" s="55"/>
      <c r="P42" s="73">
        <f>SUM(P43:P44)</f>
        <v>0</v>
      </c>
      <c r="Q42" s="55"/>
      <c r="R42" s="73">
        <f>SUM(R43:R44)</f>
        <v>46340.7</v>
      </c>
      <c r="S42" s="55">
        <f t="shared" si="4"/>
        <v>1</v>
      </c>
      <c r="T42" s="59">
        <f t="shared" si="5"/>
        <v>46340.7</v>
      </c>
    </row>
    <row r="43" spans="1:20" x14ac:dyDescent="0.25">
      <c r="A43" s="13" t="str">
        <f>ORÇAMENTO!A43</f>
        <v xml:space="preserve"> 6.1 </v>
      </c>
      <c r="B43" s="17">
        <f>ORÇAMENTO!B43</f>
        <v>98509</v>
      </c>
      <c r="C43" s="14" t="str">
        <f>ORÇAMENTO!C43</f>
        <v>SINAPI</v>
      </c>
      <c r="D43" s="14" t="str">
        <f>ORÇAMENTO!D43</f>
        <v>PLANTIO DE ARBUSTO OU CERCA VIVA. AF_05/2018</v>
      </c>
      <c r="E43" s="17" t="str">
        <f>ORÇAMENTO!E43</f>
        <v>UN</v>
      </c>
      <c r="F43" s="60">
        <f>ORÇAMENTO!F43</f>
        <v>225</v>
      </c>
      <c r="G43" s="14">
        <f>ORÇAMENTO!G43</f>
        <v>73.8</v>
      </c>
      <c r="H43" s="15">
        <f>ORÇAMENTO!H43</f>
        <v>91.42</v>
      </c>
      <c r="I43" s="14">
        <f>ORÇAMENTO!I43</f>
        <v>20569.5</v>
      </c>
      <c r="J43" s="45">
        <f>ORÇAMENTO!J43</f>
        <v>1.3547201847669856E-2</v>
      </c>
      <c r="K43" s="53"/>
      <c r="L43" s="54">
        <f t="shared" ref="L43:N44" si="65">K43*$I43</f>
        <v>0</v>
      </c>
      <c r="M43" s="53"/>
      <c r="N43" s="54">
        <f t="shared" si="65"/>
        <v>0</v>
      </c>
      <c r="O43" s="53"/>
      <c r="P43" s="54">
        <f t="shared" ref="P43" si="66">O43*$I43</f>
        <v>0</v>
      </c>
      <c r="Q43" s="53">
        <v>1</v>
      </c>
      <c r="R43" s="54">
        <f t="shared" ref="R43" si="67">Q43*$I43</f>
        <v>20569.5</v>
      </c>
      <c r="S43" s="53">
        <f t="shared" si="4"/>
        <v>1</v>
      </c>
      <c r="T43" s="54">
        <f t="shared" si="5"/>
        <v>20569.5</v>
      </c>
    </row>
    <row r="44" spans="1:20" ht="30" x14ac:dyDescent="0.25">
      <c r="A44" s="13" t="str">
        <f>ORÇAMENTO!A44</f>
        <v xml:space="preserve"> 6.2</v>
      </c>
      <c r="B44" s="17" t="str">
        <f>ORÇAMENTO!B44</f>
        <v>COMP 08</v>
      </c>
      <c r="C44" s="14" t="str">
        <f>ORÇAMENTO!C44</f>
        <v>Próprio</v>
      </c>
      <c r="D44" s="14" t="str">
        <f>ORÇAMENTO!D44</f>
        <v>PLANTIO DE PALMEIRA COM ALTURA DE MUDA DE 1,50M A 2,00 M. REF.: SINAPI 98510</v>
      </c>
      <c r="E44" s="17" t="str">
        <f>ORÇAMENTO!E44</f>
        <v>UN</v>
      </c>
      <c r="F44" s="60">
        <f>ORÇAMENTO!F44</f>
        <v>118</v>
      </c>
      <c r="G44" s="14">
        <f>ORÇAMENTO!G44</f>
        <v>176.3</v>
      </c>
      <c r="H44" s="15">
        <f>ORÇAMENTO!H44</f>
        <v>218.4</v>
      </c>
      <c r="I44" s="14">
        <f>ORÇAMENTO!I44</f>
        <v>25771.200000000001</v>
      </c>
      <c r="J44" s="45">
        <f>ORÇAMENTO!J44</f>
        <v>1.6973074127065287E-2</v>
      </c>
      <c r="K44" s="53"/>
      <c r="L44" s="54">
        <f t="shared" si="65"/>
        <v>0</v>
      </c>
      <c r="M44" s="53"/>
      <c r="N44" s="54">
        <f t="shared" si="65"/>
        <v>0</v>
      </c>
      <c r="O44" s="53"/>
      <c r="P44" s="54">
        <f t="shared" ref="P44" si="68">O44*$I44</f>
        <v>0</v>
      </c>
      <c r="Q44" s="53">
        <v>1</v>
      </c>
      <c r="R44" s="54">
        <f t="shared" ref="R44" si="69">Q44*$I44</f>
        <v>25771.200000000001</v>
      </c>
      <c r="S44" s="53">
        <f t="shared" si="4"/>
        <v>1</v>
      </c>
      <c r="T44" s="54">
        <f t="shared" si="5"/>
        <v>25771.200000000001</v>
      </c>
    </row>
    <row r="45" spans="1:20" x14ac:dyDescent="0.25">
      <c r="A45" s="11">
        <f>ORÇAMENTO!A45</f>
        <v>7</v>
      </c>
      <c r="B45" s="16"/>
      <c r="C45" s="12"/>
      <c r="D45" s="12" t="str">
        <f>ORÇAMENTO!D45</f>
        <v>PINTURA DOS PILARES E FACES DAS PAREDES</v>
      </c>
      <c r="E45" s="16"/>
      <c r="F45" s="73"/>
      <c r="G45" s="12"/>
      <c r="H45" s="12"/>
      <c r="I45" s="12">
        <f>ORÇAMENTO!I45</f>
        <v>211392.45</v>
      </c>
      <c r="J45" s="44">
        <f>ORÇAMENTO!J45</f>
        <v>0.13922439481871013</v>
      </c>
      <c r="K45" s="55"/>
      <c r="L45" s="73">
        <f>SUM(L46:L46)</f>
        <v>0</v>
      </c>
      <c r="M45" s="55"/>
      <c r="N45" s="73">
        <f>SUM(N46:N46)</f>
        <v>105696.22500000001</v>
      </c>
      <c r="O45" s="55"/>
      <c r="P45" s="73">
        <f>SUM(P46:P46)</f>
        <v>105696.22500000001</v>
      </c>
      <c r="Q45" s="55"/>
      <c r="R45" s="73">
        <f>SUM(R46:R46)</f>
        <v>0</v>
      </c>
      <c r="S45" s="55">
        <f t="shared" si="4"/>
        <v>1</v>
      </c>
      <c r="T45" s="59">
        <f t="shared" si="5"/>
        <v>211392.45</v>
      </c>
    </row>
    <row r="46" spans="1:20" ht="45" x14ac:dyDescent="0.25">
      <c r="A46" s="13" t="str">
        <f>ORÇAMENTO!A46</f>
        <v xml:space="preserve"> 7.1 </v>
      </c>
      <c r="B46" s="17" t="str">
        <f>ORÇAMENTO!B46</f>
        <v>COMP 09</v>
      </c>
      <c r="C46" s="14" t="str">
        <f>ORÇAMENTO!C46</f>
        <v>Próprio</v>
      </c>
      <c r="D46" s="14" t="str">
        <f>ORÇAMENTO!D46</f>
        <v>APLICAÇÃO MANUAL DE PINTURA COM TINTA LÁTEX ACRÍLICA EM PAREDES, DUAS DEMÃOS, COM TINTA DE ALTA RESISTÊNCIA À ABRASÃO (TINTA ACRILICA PREMIUM PARA PISO). REF.: SINAPI 88489</v>
      </c>
      <c r="E46" s="17" t="str">
        <f>ORÇAMENTO!E46</f>
        <v>M2</v>
      </c>
      <c r="F46" s="60">
        <f>ORÇAMENTO!F46</f>
        <v>13999.5</v>
      </c>
      <c r="G46" s="14">
        <f>ORÇAMENTO!G46</f>
        <v>12.19</v>
      </c>
      <c r="H46" s="15">
        <f>ORÇAMENTO!H46</f>
        <v>15.1</v>
      </c>
      <c r="I46" s="14">
        <f>ORÇAMENTO!I46</f>
        <v>211392.45</v>
      </c>
      <c r="J46" s="45">
        <f>ORÇAMENTO!J46</f>
        <v>0.13922439481871013</v>
      </c>
      <c r="K46" s="53"/>
      <c r="L46" s="54">
        <f>K46*$I46</f>
        <v>0</v>
      </c>
      <c r="M46" s="53">
        <v>0.5</v>
      </c>
      <c r="N46" s="54">
        <f>M46*$I46</f>
        <v>105696.22500000001</v>
      </c>
      <c r="O46" s="53">
        <v>0.5</v>
      </c>
      <c r="P46" s="54">
        <f>O46*$I46</f>
        <v>105696.22500000001</v>
      </c>
      <c r="Q46" s="53"/>
      <c r="R46" s="54">
        <f>Q46*$I46</f>
        <v>0</v>
      </c>
      <c r="S46" s="53">
        <f t="shared" si="4"/>
        <v>1</v>
      </c>
      <c r="T46" s="54">
        <f t="shared" si="5"/>
        <v>211392.45</v>
      </c>
    </row>
    <row r="47" spans="1:20" x14ac:dyDescent="0.25">
      <c r="A47" s="11" t="str">
        <f>ORÇAMENTO!A47</f>
        <v xml:space="preserve"> 8 </v>
      </c>
      <c r="B47" s="16"/>
      <c r="C47" s="12"/>
      <c r="D47" s="12" t="str">
        <f>ORÇAMENTO!D47</f>
        <v>ADEQUAÇÃO DE DRENAGEM NAS VIGAS</v>
      </c>
      <c r="E47" s="16"/>
      <c r="F47" s="73"/>
      <c r="G47" s="12"/>
      <c r="H47" s="12"/>
      <c r="I47" s="12">
        <f>ORÇAMENTO!I47</f>
        <v>176934.72</v>
      </c>
      <c r="J47" s="44">
        <f>ORÇAMENTO!J47</f>
        <v>0.11653031749439455</v>
      </c>
      <c r="K47" s="55"/>
      <c r="L47" s="73">
        <f>SUM(L48:L49)</f>
        <v>176934.72</v>
      </c>
      <c r="M47" s="55"/>
      <c r="N47" s="73">
        <f>SUM(N48:N49)</f>
        <v>0</v>
      </c>
      <c r="O47" s="55"/>
      <c r="P47" s="73">
        <f>SUM(P48:P49)</f>
        <v>0</v>
      </c>
      <c r="Q47" s="55"/>
      <c r="R47" s="73">
        <f>SUM(R48:R49)</f>
        <v>0</v>
      </c>
      <c r="S47" s="55">
        <f t="shared" si="4"/>
        <v>1</v>
      </c>
      <c r="T47" s="59">
        <f>L47+N47+P47+R47</f>
        <v>176934.72</v>
      </c>
    </row>
    <row r="48" spans="1:20" ht="60" x14ac:dyDescent="0.25">
      <c r="A48" s="13" t="str">
        <f>ORÇAMENTO!A48</f>
        <v xml:space="preserve"> 8.1 </v>
      </c>
      <c r="B48" s="17" t="str">
        <f>ORÇAMENTO!B48</f>
        <v xml:space="preserve"> 91796 </v>
      </c>
      <c r="C48" s="14" t="str">
        <f>ORÇAMENTO!C48</f>
        <v>SINAPI</v>
      </c>
      <c r="D48" s="14" t="str">
        <f>ORÇAMENTO!D48</f>
        <v>(COMPOSIÇÃO REPRESENTATIVA) DO SERVIÇO DE INSTALAÇÃO DE TUBO DE PVC, SÉRIE NORMAL, ESGOTO PREDIAL, DN 150 MM (INSTALADO EM SUB-COLETOR AÉREO), INCLUSIVE CONEXÕES, CORTES E FIXAÇÕES, PARA PRÉDIOS. AF_10/2015</v>
      </c>
      <c r="E48" s="17" t="str">
        <f>ORÇAMENTO!E48</f>
        <v>M</v>
      </c>
      <c r="F48" s="60">
        <f>ORÇAMENTO!F48</f>
        <v>1248</v>
      </c>
      <c r="G48" s="14">
        <f>ORÇAMENTO!G48</f>
        <v>85.72</v>
      </c>
      <c r="H48" s="15">
        <f>ORÇAMENTO!H48</f>
        <v>106.19</v>
      </c>
      <c r="I48" s="14">
        <f>ORÇAMENTO!I48</f>
        <v>132525.12</v>
      </c>
      <c r="J48" s="45">
        <f>ORÇAMENTO!J48</f>
        <v>8.7281876104264536E-2</v>
      </c>
      <c r="K48" s="53">
        <v>1</v>
      </c>
      <c r="L48" s="54">
        <f t="shared" ref="L48:N49" si="70">K48*$I48</f>
        <v>132525.12</v>
      </c>
      <c r="M48" s="53"/>
      <c r="N48" s="54">
        <f t="shared" si="70"/>
        <v>0</v>
      </c>
      <c r="O48" s="53"/>
      <c r="P48" s="54">
        <f t="shared" ref="P48" si="71">O48*$I48</f>
        <v>0</v>
      </c>
      <c r="Q48" s="53"/>
      <c r="R48" s="54">
        <f t="shared" ref="R48" si="72">Q48*$I48</f>
        <v>0</v>
      </c>
      <c r="S48" s="53">
        <f t="shared" si="4"/>
        <v>1</v>
      </c>
      <c r="T48" s="54">
        <f t="shared" si="5"/>
        <v>132525.12</v>
      </c>
    </row>
    <row r="49" spans="1:20" ht="30" x14ac:dyDescent="0.25">
      <c r="A49" s="13" t="str">
        <f>ORÇAMENTO!A49</f>
        <v xml:space="preserve"> 8.2 </v>
      </c>
      <c r="B49" s="17" t="str">
        <f>ORÇAMENTO!B49</f>
        <v xml:space="preserve"> 94293 </v>
      </c>
      <c r="C49" s="14" t="str">
        <f>ORÇAMENTO!C49</f>
        <v>SINAPI</v>
      </c>
      <c r="D49" s="14" t="str">
        <f>ORÇAMENTO!D49</f>
        <v>EXECUÇÃO DE SARJETÃO DE CONCRETO USINADO, MOLDADA  IN LOCO  EM TRECHO RETO, 100 CM BASE X 20 CM ALTURA. AF_06/2016</v>
      </c>
      <c r="E49" s="17" t="str">
        <f>ORÇAMENTO!E49</f>
        <v>M</v>
      </c>
      <c r="F49" s="60">
        <f>ORÇAMENTO!F49</f>
        <v>180</v>
      </c>
      <c r="G49" s="14">
        <f>ORÇAMENTO!G49</f>
        <v>199.16</v>
      </c>
      <c r="H49" s="15">
        <f>ORÇAMENTO!H49</f>
        <v>246.72</v>
      </c>
      <c r="I49" s="14">
        <f>ORÇAMENTO!I49</f>
        <v>44409.599999999999</v>
      </c>
      <c r="J49" s="45">
        <f>ORÇAMENTO!J49</f>
        <v>2.9248441390130008E-2</v>
      </c>
      <c r="K49" s="53">
        <v>1</v>
      </c>
      <c r="L49" s="54">
        <f t="shared" si="70"/>
        <v>44409.599999999999</v>
      </c>
      <c r="M49" s="53"/>
      <c r="N49" s="54">
        <f t="shared" si="70"/>
        <v>0</v>
      </c>
      <c r="O49" s="53"/>
      <c r="P49" s="54">
        <f t="shared" ref="P49" si="73">O49*$I49</f>
        <v>0</v>
      </c>
      <c r="Q49" s="53"/>
      <c r="R49" s="54">
        <f t="shared" ref="R49" si="74">Q49*$I49</f>
        <v>0</v>
      </c>
      <c r="S49" s="53">
        <f t="shared" si="4"/>
        <v>1</v>
      </c>
      <c r="T49" s="54">
        <f t="shared" si="5"/>
        <v>44409.599999999999</v>
      </c>
    </row>
    <row r="50" spans="1:20" ht="15.75" x14ac:dyDescent="0.25">
      <c r="A50" s="174" t="str">
        <f>ORÇAMENTO!A50</f>
        <v xml:space="preserve"> </v>
      </c>
      <c r="B50" s="174"/>
      <c r="C50" s="174"/>
      <c r="D50" s="174"/>
      <c r="E50" s="174"/>
      <c r="F50" s="174"/>
      <c r="G50" s="174"/>
      <c r="H50" s="46"/>
      <c r="I50" s="47">
        <f>ORÇAMENTO!I50</f>
        <v>1518357.8300000005</v>
      </c>
      <c r="J50" s="48">
        <f>ORÇAMENTO!J50</f>
        <v>0.99999999999999989</v>
      </c>
      <c r="K50" s="52">
        <f>L50/$I$50</f>
        <v>0.25101998403103692</v>
      </c>
      <c r="L50" s="56">
        <f>SUM(L5:L49)/2</f>
        <v>381138.15824000002</v>
      </c>
      <c r="M50" s="52">
        <f>N50/$I$50</f>
        <v>0.26015074322763548</v>
      </c>
      <c r="N50" s="56">
        <f>SUM(N5:N49)/2</f>
        <v>395001.91795999999</v>
      </c>
      <c r="O50" s="52">
        <f>P50/$I$50</f>
        <v>0.26060797009885334</v>
      </c>
      <c r="P50" s="56">
        <f>SUM(P5:P49)/2</f>
        <v>395696.15195999999</v>
      </c>
      <c r="Q50" s="52">
        <f>R50/$I$50</f>
        <v>0.22822130264247384</v>
      </c>
      <c r="R50" s="56">
        <f>SUM(R5:R49)/2</f>
        <v>346521.60183999996</v>
      </c>
      <c r="S50" s="52">
        <f>T50/$I$50</f>
        <v>0.99999999999999956</v>
      </c>
      <c r="T50" s="56">
        <f>L50+N50+P50+R50</f>
        <v>1518357.8299999998</v>
      </c>
    </row>
    <row r="51" spans="1:20" ht="15.75" x14ac:dyDescent="0.25">
      <c r="A51" s="178" t="s">
        <v>124</v>
      </c>
      <c r="B51" s="179"/>
      <c r="C51" s="179"/>
      <c r="D51" s="179"/>
      <c r="E51" s="179"/>
      <c r="F51" s="179"/>
      <c r="G51" s="179"/>
      <c r="H51" s="179"/>
      <c r="I51" s="179"/>
      <c r="J51" s="180"/>
      <c r="K51" s="52">
        <f>L51/$I$50</f>
        <v>0.25101998403103692</v>
      </c>
      <c r="L51" s="56">
        <f>L50</f>
        <v>381138.15824000002</v>
      </c>
      <c r="M51" s="52">
        <f>N51/$I$50</f>
        <v>0.51117072725867241</v>
      </c>
      <c r="N51" s="56">
        <f>N50+L51</f>
        <v>776140.07620000001</v>
      </c>
      <c r="O51" s="52">
        <f>P51/$I$50</f>
        <v>0.77177869735752569</v>
      </c>
      <c r="P51" s="56">
        <f>P50+N51</f>
        <v>1171836.2281599999</v>
      </c>
      <c r="Q51" s="52">
        <f>R51/$I$50</f>
        <v>0.99999999999999956</v>
      </c>
      <c r="R51" s="56">
        <f>R50+P51</f>
        <v>1518357.8299999998</v>
      </c>
      <c r="S51" s="52"/>
      <c r="T51" s="56"/>
    </row>
    <row r="52" spans="1:20" x14ac:dyDescent="0.25">
      <c r="I52"/>
    </row>
    <row r="55" spans="1:20" x14ac:dyDescent="0.25">
      <c r="I55" s="61"/>
      <c r="L55" s="133">
        <f>(L50-L21)/($I$50-$I$20)</f>
        <v>0.251466279003701</v>
      </c>
      <c r="N55" s="133">
        <f>(N50-N21)/($I$50-$I$20)</f>
        <v>0.25997929545479692</v>
      </c>
      <c r="P55" s="133">
        <f>(P50-P21)/($I$50-$I$20)</f>
        <v>0.26045688743371942</v>
      </c>
      <c r="R55" s="133">
        <f>(R50-R21)/($I$50-$I$20)</f>
        <v>0.22809753810778219</v>
      </c>
    </row>
    <row r="56" spans="1:20" x14ac:dyDescent="0.25">
      <c r="L56" s="133">
        <v>0.46520697832175889</v>
      </c>
      <c r="M56" s="133"/>
      <c r="N56" s="133">
        <v>0.53306136684631855</v>
      </c>
      <c r="O56" s="133"/>
      <c r="P56" s="133">
        <v>0.53404062110821626</v>
      </c>
      <c r="Q56" s="133"/>
      <c r="R56" s="133">
        <v>0.46769103372370541</v>
      </c>
    </row>
    <row r="57" spans="1:20" x14ac:dyDescent="0.25">
      <c r="L57" s="134">
        <f>L56/2</f>
        <v>0.23260348916087945</v>
      </c>
      <c r="N57" s="134">
        <f>N56/2</f>
        <v>0.26653068342315928</v>
      </c>
      <c r="P57" s="134">
        <f>P56/2</f>
        <v>0.26702031055410813</v>
      </c>
      <c r="R57" s="134">
        <f>R56/2</f>
        <v>0.2338455168618527</v>
      </c>
    </row>
  </sheetData>
  <mergeCells count="13">
    <mergeCell ref="S1:T2"/>
    <mergeCell ref="A1:C1"/>
    <mergeCell ref="D1:F1"/>
    <mergeCell ref="H1:J1"/>
    <mergeCell ref="A2:F2"/>
    <mergeCell ref="H2:J2"/>
    <mergeCell ref="O1:P2"/>
    <mergeCell ref="Q1:R2"/>
    <mergeCell ref="A51:J51"/>
    <mergeCell ref="A50:G50"/>
    <mergeCell ref="A3:J3"/>
    <mergeCell ref="K1:L2"/>
    <mergeCell ref="M1:N2"/>
  </mergeCells>
  <printOptions horizontalCentered="1"/>
  <pageMargins left="0.51181102362204722" right="0.51181102362204722" top="0.98425196850393704" bottom="0.98425196850393704" header="0.11811023622047245" footer="0.31496062992125984"/>
  <pageSetup paperSize="9" scale="42" fitToHeight="0" orientation="landscape" r:id="rId1"/>
  <headerFooter scaleWithDoc="0">
    <oddHeader>&amp;L&amp;G&amp;C&amp;"-,Negrito"PREFEITURA MUNICIPAL DE NOBRES&amp;R&amp;A</oddHeader>
    <oddFooter>&amp;C____________________________________________________
MAGNO SILVA BAHIA
CREA 121.754.849-1&amp;R&amp;P/&amp;N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D2940-071E-4C70-B119-DE8AD3E08666}">
  <sheetPr>
    <pageSetUpPr fitToPage="1"/>
  </sheetPr>
  <dimension ref="A1:F21"/>
  <sheetViews>
    <sheetView view="pageBreakPreview" zoomScaleNormal="100" zoomScaleSheetLayoutView="100" workbookViewId="0">
      <selection activeCell="B17" sqref="B17"/>
    </sheetView>
  </sheetViews>
  <sheetFormatPr defaultRowHeight="15" x14ac:dyDescent="0.25"/>
  <cols>
    <col min="1" max="1" width="22.7109375" bestFit="1" customWidth="1"/>
    <col min="2" max="2" width="7" bestFit="1" customWidth="1"/>
    <col min="6" max="6" width="16.7109375" customWidth="1"/>
  </cols>
  <sheetData>
    <row r="1" spans="1:6" ht="48" customHeight="1" x14ac:dyDescent="0.25">
      <c r="A1" s="166" t="str">
        <f>ORÇAMENTO!A1</f>
        <v>OBRA:</v>
      </c>
      <c r="B1" s="166"/>
      <c r="C1" s="166" t="str">
        <f>ORÇAMENTO!G1</f>
        <v>REFERÊNCIA</v>
      </c>
      <c r="D1" s="166" t="e">
        <f>#REF!</f>
        <v>#REF!</v>
      </c>
      <c r="E1" s="165" t="str">
        <f>ORÇAMENTO!H1</f>
        <v>SINAPI 11/2022 - NÃO DESEONERADA
SICRO 03 07/2022</v>
      </c>
      <c r="F1" s="166" t="e">
        <f>#REF!</f>
        <v>#REF!</v>
      </c>
    </row>
    <row r="2" spans="1:6" ht="63" customHeight="1" thickBot="1" x14ac:dyDescent="0.3">
      <c r="A2" s="213" t="str">
        <f>ORÇAMENTO!D1</f>
        <v>PAISAGISMO, REVITALIZAÇÃO E ILUMINAÇÃO DO VIADUTO</v>
      </c>
      <c r="B2" s="213"/>
      <c r="C2" s="214" t="str">
        <f>ORÇAMENTO!G2</f>
        <v>BDI</v>
      </c>
      <c r="D2" s="214" t="e">
        <f>#REF!</f>
        <v>#REF!</v>
      </c>
      <c r="E2" s="215">
        <f>D17</f>
        <v>0.23880000000000001</v>
      </c>
      <c r="F2" s="215" t="e">
        <f>#REF!</f>
        <v>#REF!</v>
      </c>
    </row>
    <row r="3" spans="1:6" ht="15.75" x14ac:dyDescent="0.25">
      <c r="A3" s="204" t="s">
        <v>101</v>
      </c>
      <c r="B3" s="205"/>
      <c r="C3" s="205"/>
      <c r="D3" s="205"/>
      <c r="E3" s="205"/>
      <c r="F3" s="206"/>
    </row>
    <row r="4" spans="1:6" x14ac:dyDescent="0.25">
      <c r="A4" s="207" t="s">
        <v>102</v>
      </c>
      <c r="B4" s="208"/>
      <c r="C4" s="208"/>
      <c r="D4" s="208"/>
      <c r="E4" s="208"/>
      <c r="F4" s="209"/>
    </row>
    <row r="5" spans="1:6" x14ac:dyDescent="0.25">
      <c r="A5" s="207"/>
      <c r="B5" s="208"/>
      <c r="C5" s="208"/>
      <c r="D5" s="208"/>
      <c r="E5" s="208"/>
      <c r="F5" s="209"/>
    </row>
    <row r="6" spans="1:6" x14ac:dyDescent="0.25">
      <c r="A6" s="210" t="s">
        <v>103</v>
      </c>
      <c r="B6" s="211"/>
      <c r="C6" s="211"/>
      <c r="D6" s="211" t="s">
        <v>104</v>
      </c>
      <c r="E6" s="211"/>
      <c r="F6" s="212"/>
    </row>
    <row r="7" spans="1:6" x14ac:dyDescent="0.25">
      <c r="A7" s="196" t="s">
        <v>105</v>
      </c>
      <c r="B7" s="197"/>
      <c r="C7" s="197"/>
      <c r="D7" s="198">
        <v>4.2999999999999997E-2</v>
      </c>
      <c r="E7" s="198"/>
      <c r="F7" s="199"/>
    </row>
    <row r="8" spans="1:6" x14ac:dyDescent="0.25">
      <c r="A8" s="196" t="s">
        <v>106</v>
      </c>
      <c r="B8" s="197"/>
      <c r="C8" s="197"/>
      <c r="D8" s="198">
        <v>1.2999999999999999E-2</v>
      </c>
      <c r="E8" s="198"/>
      <c r="F8" s="199"/>
    </row>
    <row r="9" spans="1:6" x14ac:dyDescent="0.25">
      <c r="A9" s="196" t="s">
        <v>107</v>
      </c>
      <c r="B9" s="197"/>
      <c r="C9" s="197"/>
      <c r="D9" s="198">
        <v>1.2699999999999999E-2</v>
      </c>
      <c r="E9" s="198"/>
      <c r="F9" s="199"/>
    </row>
    <row r="10" spans="1:6" x14ac:dyDescent="0.25">
      <c r="A10" s="196" t="s">
        <v>108</v>
      </c>
      <c r="B10" s="197"/>
      <c r="C10" s="197"/>
      <c r="D10" s="198">
        <v>8.0000000000000002E-3</v>
      </c>
      <c r="E10" s="198"/>
      <c r="F10" s="199"/>
    </row>
    <row r="11" spans="1:6" x14ac:dyDescent="0.25">
      <c r="A11" s="196" t="s">
        <v>109</v>
      </c>
      <c r="B11" s="197"/>
      <c r="C11" s="197"/>
      <c r="D11" s="198">
        <v>8.5000000000000006E-2</v>
      </c>
      <c r="E11" s="198"/>
      <c r="F11" s="199"/>
    </row>
    <row r="12" spans="1:6" x14ac:dyDescent="0.25">
      <c r="A12" s="200" t="s">
        <v>110</v>
      </c>
      <c r="B12" s="201"/>
      <c r="C12" s="201"/>
      <c r="D12" s="202">
        <f>SUM(D13:D16)</f>
        <v>5.6499999999999995E-2</v>
      </c>
      <c r="E12" s="202"/>
      <c r="F12" s="203"/>
    </row>
    <row r="13" spans="1:6" x14ac:dyDescent="0.25">
      <c r="A13" s="196" t="s">
        <v>111</v>
      </c>
      <c r="B13" s="197"/>
      <c r="C13" s="197"/>
      <c r="D13" s="198">
        <v>0.03</v>
      </c>
      <c r="E13" s="198"/>
      <c r="F13" s="199"/>
    </row>
    <row r="14" spans="1:6" x14ac:dyDescent="0.25">
      <c r="A14" s="196" t="s">
        <v>112</v>
      </c>
      <c r="B14" s="197"/>
      <c r="C14" s="197"/>
      <c r="D14" s="198">
        <v>6.4999999999999997E-3</v>
      </c>
      <c r="E14" s="198"/>
      <c r="F14" s="199"/>
    </row>
    <row r="15" spans="1:6" x14ac:dyDescent="0.25">
      <c r="A15" s="196" t="s">
        <v>113</v>
      </c>
      <c r="B15" s="197"/>
      <c r="C15" s="197"/>
      <c r="D15" s="198">
        <v>0.02</v>
      </c>
      <c r="E15" s="198"/>
      <c r="F15" s="199"/>
    </row>
    <row r="16" spans="1:6" x14ac:dyDescent="0.25">
      <c r="A16" s="196" t="s">
        <v>114</v>
      </c>
      <c r="B16" s="197"/>
      <c r="C16" s="197"/>
      <c r="D16" s="198">
        <v>0</v>
      </c>
      <c r="E16" s="198"/>
      <c r="F16" s="199"/>
    </row>
    <row r="17" spans="1:6" ht="15.75" thickBot="1" x14ac:dyDescent="0.3">
      <c r="A17" s="192" t="s">
        <v>115</v>
      </c>
      <c r="B17" s="193"/>
      <c r="C17" s="193"/>
      <c r="D17" s="194">
        <f>TRUNC((((1+D7+D8+D9)*(1+D10)*(1+D11))/(1-D12)-1),4)</f>
        <v>0.23880000000000001</v>
      </c>
      <c r="E17" s="194"/>
      <c r="F17" s="195"/>
    </row>
    <row r="18" spans="1:6" ht="29.25" customHeight="1" x14ac:dyDescent="0.25">
      <c r="A18" s="191" t="s">
        <v>329</v>
      </c>
      <c r="B18" s="191"/>
      <c r="C18" s="191"/>
      <c r="D18" s="191"/>
      <c r="E18" s="191"/>
      <c r="F18" s="191"/>
    </row>
    <row r="19" spans="1:6" x14ac:dyDescent="0.25">
      <c r="A19" s="31"/>
    </row>
    <row r="20" spans="1:6" x14ac:dyDescent="0.25">
      <c r="A20" s="32"/>
    </row>
    <row r="21" spans="1:6" x14ac:dyDescent="0.25">
      <c r="A21" s="32"/>
    </row>
  </sheetData>
  <mergeCells count="33">
    <mergeCell ref="A1:B1"/>
    <mergeCell ref="C1:D1"/>
    <mergeCell ref="E1:F1"/>
    <mergeCell ref="A2:B2"/>
    <mergeCell ref="C2:D2"/>
    <mergeCell ref="E2:F2"/>
    <mergeCell ref="A3:F3"/>
    <mergeCell ref="A4:F5"/>
    <mergeCell ref="A6:C6"/>
    <mergeCell ref="D6:F6"/>
    <mergeCell ref="A7:C7"/>
    <mergeCell ref="D7:F7"/>
    <mergeCell ref="A8:C8"/>
    <mergeCell ref="D8:F8"/>
    <mergeCell ref="A9:C9"/>
    <mergeCell ref="D9:F9"/>
    <mergeCell ref="A10:C10"/>
    <mergeCell ref="D10:F10"/>
    <mergeCell ref="A11:C11"/>
    <mergeCell ref="D11:F11"/>
    <mergeCell ref="A12:C12"/>
    <mergeCell ref="D12:F12"/>
    <mergeCell ref="A13:C13"/>
    <mergeCell ref="D13:F13"/>
    <mergeCell ref="A18:F18"/>
    <mergeCell ref="A17:C17"/>
    <mergeCell ref="D17:F17"/>
    <mergeCell ref="A14:C14"/>
    <mergeCell ref="D14:F14"/>
    <mergeCell ref="A15:C15"/>
    <mergeCell ref="D15:F15"/>
    <mergeCell ref="A16:C16"/>
    <mergeCell ref="D16:F16"/>
  </mergeCells>
  <printOptions horizontalCentered="1"/>
  <pageMargins left="0.51181102362204722" right="0.51181102362204722" top="0.98425196850393704" bottom="0.98425196850393704" header="0.11811023622047245" footer="0.31496062992125984"/>
  <pageSetup paperSize="9" fitToHeight="0" orientation="landscape" r:id="rId1"/>
  <headerFooter scaleWithDoc="0">
    <oddHeader>&amp;L&amp;G&amp;C&amp;"-,Negrito"PREFEITURA MUNICIPAL DE NOBRES&amp;R&amp;A</oddHeader>
    <oddFooter>&amp;C____________________________________________________
MAGNO SILVA BAHIA
CREA 121.754.849-1&amp;R&amp;P/&amp;N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A1C20-F455-4635-9A50-1B1E0E0B298D}">
  <sheetPr>
    <pageSetUpPr fitToPage="1"/>
  </sheetPr>
  <dimension ref="B1:AI54"/>
  <sheetViews>
    <sheetView tabSelected="1" view="pageBreakPreview" topLeftCell="A10" zoomScaleNormal="100" zoomScaleSheetLayoutView="100" workbookViewId="0">
      <selection activeCell="I38" sqref="I38"/>
    </sheetView>
  </sheetViews>
  <sheetFormatPr defaultRowHeight="15" x14ac:dyDescent="0.25"/>
  <cols>
    <col min="1" max="1" width="1.140625" customWidth="1"/>
    <col min="2" max="2" width="38.7109375" bestFit="1" customWidth="1"/>
    <col min="3" max="3" width="10.5703125" bestFit="1" customWidth="1"/>
    <col min="4" max="4" width="9.42578125" customWidth="1"/>
    <col min="5" max="5" width="12.140625" style="1" customWidth="1"/>
    <col min="6" max="6" width="15.140625" style="1" customWidth="1"/>
    <col min="7" max="7" width="12.140625" style="1" customWidth="1"/>
    <col min="8" max="9" width="9.42578125" style="1" customWidth="1"/>
    <col min="10" max="10" width="12.28515625" style="1" customWidth="1"/>
    <col min="11" max="11" width="11.28515625" style="1" customWidth="1"/>
    <col min="12" max="14" width="9.42578125" style="1" customWidth="1"/>
    <col min="15" max="15" width="11.5703125" style="1" customWidth="1"/>
    <col min="16" max="17" width="9.42578125" style="1" customWidth="1"/>
    <col min="18" max="18" width="11.28515625" bestFit="1" customWidth="1"/>
    <col min="19" max="20" width="14.140625" customWidth="1"/>
    <col min="21" max="21" width="0.85546875" customWidth="1"/>
  </cols>
  <sheetData>
    <row r="1" spans="2:21" x14ac:dyDescent="0.25">
      <c r="B1" s="249" t="s">
        <v>261</v>
      </c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1"/>
    </row>
    <row r="2" spans="2:21" x14ac:dyDescent="0.25">
      <c r="B2" s="252" t="s">
        <v>4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4"/>
    </row>
    <row r="3" spans="2:21" ht="46.5" customHeight="1" x14ac:dyDescent="0.25">
      <c r="B3" s="101" t="s">
        <v>0</v>
      </c>
      <c r="C3" s="16" t="s">
        <v>3</v>
      </c>
      <c r="D3" s="16" t="s">
        <v>78</v>
      </c>
      <c r="E3" s="16" t="s">
        <v>1</v>
      </c>
      <c r="F3" s="90" t="s">
        <v>70</v>
      </c>
      <c r="G3" s="90" t="s">
        <v>262</v>
      </c>
      <c r="H3" s="90" t="s">
        <v>263</v>
      </c>
      <c r="I3" s="90" t="s">
        <v>74</v>
      </c>
      <c r="J3" s="89" t="s">
        <v>264</v>
      </c>
      <c r="K3" s="89" t="s">
        <v>265</v>
      </c>
      <c r="L3" s="71" t="s">
        <v>71</v>
      </c>
      <c r="M3" s="72" t="s">
        <v>91</v>
      </c>
      <c r="N3" s="72" t="s">
        <v>72</v>
      </c>
      <c r="O3" s="72" t="s">
        <v>266</v>
      </c>
      <c r="P3" s="72" t="s">
        <v>90</v>
      </c>
      <c r="Q3" s="71" t="s">
        <v>73</v>
      </c>
      <c r="R3" s="16" t="s">
        <v>75</v>
      </c>
      <c r="S3" s="16" t="s">
        <v>76</v>
      </c>
      <c r="T3" s="102" t="s">
        <v>77</v>
      </c>
      <c r="U3" s="1"/>
    </row>
    <row r="4" spans="2:21" x14ac:dyDescent="0.25">
      <c r="B4" s="5" t="s">
        <v>79</v>
      </c>
      <c r="C4" s="23">
        <v>12</v>
      </c>
      <c r="D4" s="23">
        <v>23.6</v>
      </c>
      <c r="E4" s="24">
        <f>2*3.14*3.8</f>
        <v>23.864000000000001</v>
      </c>
      <c r="F4" s="24">
        <v>19.8</v>
      </c>
      <c r="G4" s="24">
        <v>13.5</v>
      </c>
      <c r="H4" s="24"/>
      <c r="I4" s="24"/>
      <c r="J4" s="24"/>
      <c r="K4" s="24"/>
      <c r="L4" s="24">
        <v>3</v>
      </c>
      <c r="M4" s="24"/>
      <c r="N4" s="24"/>
      <c r="O4" s="24"/>
      <c r="P4" s="24">
        <v>1</v>
      </c>
      <c r="Q4" s="24">
        <v>3</v>
      </c>
      <c r="R4" s="23"/>
      <c r="S4" s="6"/>
      <c r="T4" s="7"/>
    </row>
    <row r="5" spans="2:21" x14ac:dyDescent="0.25">
      <c r="B5" s="5" t="s">
        <v>80</v>
      </c>
      <c r="C5" s="23">
        <v>16</v>
      </c>
      <c r="D5" s="23">
        <v>17.7</v>
      </c>
      <c r="E5" s="24">
        <f>2*3.14*2.5</f>
        <v>15.700000000000001</v>
      </c>
      <c r="F5" s="24"/>
      <c r="G5" s="24"/>
      <c r="H5" s="24"/>
      <c r="I5" s="24"/>
      <c r="J5" s="24"/>
      <c r="K5" s="24"/>
      <c r="L5" s="24">
        <v>3</v>
      </c>
      <c r="M5" s="24">
        <v>1</v>
      </c>
      <c r="N5" s="24">
        <v>1</v>
      </c>
      <c r="O5" s="24"/>
      <c r="P5" s="24">
        <v>1</v>
      </c>
      <c r="Q5" s="24">
        <v>3</v>
      </c>
      <c r="R5" s="23"/>
      <c r="S5" s="6"/>
      <c r="T5" s="7">
        <v>18.100000000000001</v>
      </c>
    </row>
    <row r="6" spans="2:21" x14ac:dyDescent="0.25">
      <c r="B6" s="5" t="s">
        <v>81</v>
      </c>
      <c r="C6" s="23">
        <v>4</v>
      </c>
      <c r="D6" s="23">
        <v>23.6</v>
      </c>
      <c r="E6" s="24">
        <f>2*3.14*3.8</f>
        <v>23.864000000000001</v>
      </c>
      <c r="F6" s="24"/>
      <c r="G6" s="24"/>
      <c r="H6" s="24"/>
      <c r="I6" s="24"/>
      <c r="J6" s="24"/>
      <c r="K6" s="24"/>
      <c r="L6" s="24"/>
      <c r="M6" s="24"/>
      <c r="N6" s="24">
        <v>5</v>
      </c>
      <c r="O6" s="24"/>
      <c r="P6" s="24"/>
      <c r="Q6" s="24"/>
      <c r="R6" s="23"/>
      <c r="S6" s="6"/>
      <c r="T6" s="7">
        <v>41.9</v>
      </c>
    </row>
    <row r="7" spans="2:21" x14ac:dyDescent="0.25">
      <c r="B7" s="5" t="s">
        <v>82</v>
      </c>
      <c r="C7" s="23">
        <v>9</v>
      </c>
      <c r="D7" s="23"/>
      <c r="E7" s="24"/>
      <c r="F7" s="24"/>
      <c r="G7" s="24"/>
      <c r="H7" s="24"/>
      <c r="I7" s="24"/>
      <c r="J7" s="24"/>
      <c r="K7" s="24"/>
      <c r="L7" s="24">
        <v>3</v>
      </c>
      <c r="M7" s="24">
        <v>1</v>
      </c>
      <c r="N7" s="24">
        <v>1</v>
      </c>
      <c r="O7" s="24"/>
      <c r="P7" s="24"/>
      <c r="Q7" s="24">
        <v>3</v>
      </c>
      <c r="R7" s="23"/>
      <c r="S7" s="6"/>
      <c r="T7" s="7"/>
    </row>
    <row r="8" spans="2:21" x14ac:dyDescent="0.25">
      <c r="B8" s="5" t="s">
        <v>151</v>
      </c>
      <c r="C8" s="23">
        <v>1</v>
      </c>
      <c r="D8" s="23"/>
      <c r="E8" s="24"/>
      <c r="F8" s="24">
        <v>19.8</v>
      </c>
      <c r="G8" s="24">
        <v>16.5</v>
      </c>
      <c r="H8" s="24"/>
      <c r="I8" s="24"/>
      <c r="J8" s="24"/>
      <c r="K8" s="24"/>
      <c r="L8" s="24"/>
      <c r="M8" s="24"/>
      <c r="N8" s="24"/>
      <c r="O8" s="24">
        <v>1</v>
      </c>
      <c r="P8" s="24"/>
      <c r="Q8" s="24">
        <v>3</v>
      </c>
      <c r="R8" s="23"/>
      <c r="S8" s="6"/>
      <c r="T8" s="7"/>
    </row>
    <row r="9" spans="2:21" x14ac:dyDescent="0.25">
      <c r="B9" s="5" t="s">
        <v>83</v>
      </c>
      <c r="C9" s="23">
        <v>1</v>
      </c>
      <c r="D9" s="23">
        <v>75.400000000000006</v>
      </c>
      <c r="E9" s="24"/>
      <c r="F9" s="24"/>
      <c r="G9" s="24"/>
      <c r="H9" s="24">
        <v>116</v>
      </c>
      <c r="I9" s="24">
        <v>69.3</v>
      </c>
      <c r="J9" s="24">
        <v>261.8</v>
      </c>
      <c r="K9" s="24"/>
      <c r="L9" s="24"/>
      <c r="M9" s="24"/>
      <c r="N9" s="24"/>
      <c r="O9" s="24">
        <v>3</v>
      </c>
      <c r="P9" s="24"/>
      <c r="Q9" s="24"/>
      <c r="R9" s="23">
        <v>882.7</v>
      </c>
      <c r="S9" s="6"/>
      <c r="T9" s="7"/>
    </row>
    <row r="10" spans="2:21" x14ac:dyDescent="0.25">
      <c r="B10" s="5" t="s">
        <v>84</v>
      </c>
      <c r="C10" s="23">
        <v>1</v>
      </c>
      <c r="D10" s="23">
        <f>161+51.6+51.9</f>
        <v>264.5</v>
      </c>
      <c r="E10" s="24"/>
      <c r="F10" s="24"/>
      <c r="G10" s="24"/>
      <c r="H10" s="24"/>
      <c r="I10" s="24"/>
      <c r="J10" s="24">
        <v>499.5</v>
      </c>
      <c r="K10" s="24"/>
      <c r="L10" s="24"/>
      <c r="M10" s="24"/>
      <c r="N10" s="24"/>
      <c r="O10" s="24">
        <v>4</v>
      </c>
      <c r="P10" s="24"/>
      <c r="Q10" s="24"/>
      <c r="R10" s="23">
        <v>349.6</v>
      </c>
      <c r="S10" s="6"/>
      <c r="T10" s="7">
        <v>536.79999999999995</v>
      </c>
    </row>
    <row r="11" spans="2:21" x14ac:dyDescent="0.25">
      <c r="B11" s="5" t="s">
        <v>85</v>
      </c>
      <c r="C11" s="23">
        <v>1</v>
      </c>
      <c r="D11" s="23">
        <v>496.2</v>
      </c>
      <c r="E11" s="24"/>
      <c r="F11" s="24"/>
      <c r="G11" s="24"/>
      <c r="H11" s="24">
        <v>346.3</v>
      </c>
      <c r="I11" s="24">
        <v>225.2</v>
      </c>
      <c r="J11" s="24">
        <v>720.3</v>
      </c>
      <c r="K11" s="24"/>
      <c r="L11" s="24"/>
      <c r="M11" s="24"/>
      <c r="N11" s="24"/>
      <c r="O11" s="24">
        <v>9</v>
      </c>
      <c r="P11" s="24"/>
      <c r="Q11" s="24"/>
      <c r="R11" s="23">
        <v>1181.5</v>
      </c>
      <c r="S11" s="6"/>
      <c r="T11" s="7">
        <v>816.6</v>
      </c>
    </row>
    <row r="12" spans="2:21" x14ac:dyDescent="0.25">
      <c r="B12" s="5" t="s">
        <v>86</v>
      </c>
      <c r="C12" s="23">
        <v>1</v>
      </c>
      <c r="D12" s="23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3">
        <v>315.8</v>
      </c>
      <c r="S12" s="6"/>
      <c r="T12" s="7"/>
    </row>
    <row r="13" spans="2:21" x14ac:dyDescent="0.25">
      <c r="B13" s="5" t="s">
        <v>87</v>
      </c>
      <c r="C13" s="23">
        <v>1</v>
      </c>
      <c r="D13" s="23"/>
      <c r="E13" s="24"/>
      <c r="F13" s="24"/>
      <c r="G13" s="24"/>
      <c r="H13" s="24"/>
      <c r="I13" s="24"/>
      <c r="J13" s="24"/>
      <c r="K13" s="24">
        <v>87.5</v>
      </c>
      <c r="L13" s="24"/>
      <c r="M13" s="24"/>
      <c r="N13" s="24"/>
      <c r="O13" s="24">
        <v>1</v>
      </c>
      <c r="P13" s="24"/>
      <c r="Q13" s="24"/>
      <c r="R13" s="23"/>
      <c r="S13" s="6"/>
      <c r="T13" s="7"/>
    </row>
    <row r="14" spans="2:21" x14ac:dyDescent="0.25">
      <c r="B14" s="5" t="s">
        <v>88</v>
      </c>
      <c r="C14" s="23">
        <v>1</v>
      </c>
      <c r="D14" s="23"/>
      <c r="E14" s="24"/>
      <c r="F14" s="24"/>
      <c r="G14" s="24"/>
      <c r="H14" s="24"/>
      <c r="I14" s="24"/>
      <c r="J14" s="24"/>
      <c r="K14" s="24">
        <v>897</v>
      </c>
      <c r="L14" s="24"/>
      <c r="M14" s="24"/>
      <c r="N14" s="24"/>
      <c r="O14" s="24">
        <v>2</v>
      </c>
      <c r="P14" s="24"/>
      <c r="Q14" s="24"/>
      <c r="R14" s="23"/>
      <c r="S14" s="6"/>
      <c r="T14" s="7"/>
    </row>
    <row r="15" spans="2:21" x14ac:dyDescent="0.25">
      <c r="B15" s="5" t="s">
        <v>89</v>
      </c>
      <c r="C15" s="23">
        <v>1</v>
      </c>
      <c r="D15" s="23">
        <v>87.8</v>
      </c>
      <c r="E15" s="24">
        <v>32.4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3">
        <v>43.8</v>
      </c>
      <c r="S15" s="6">
        <v>56.7</v>
      </c>
      <c r="T15" s="7">
        <v>19</v>
      </c>
    </row>
    <row r="16" spans="2:21" ht="15.75" thickBot="1" x14ac:dyDescent="0.3">
      <c r="B16" s="255" t="s">
        <v>2</v>
      </c>
      <c r="C16" s="256"/>
      <c r="D16" s="103">
        <f>D4*$C4+D5*$C5+D6*$C6+D7*$C7+D8*C8+$C9*D9+$C10*D10+$C11*D11+$C12*D12+$C14*D14+$C13*D13+$C15*D15</f>
        <v>1584.7</v>
      </c>
      <c r="E16" s="103">
        <f>E4*$C4+E5*$C5+E6*$C6+E7*$C7+E8*C8+$C9*E9+$C10*E10+$C11*E11+$C12*E12+$C14*E14+$C13*E13+$C15*E15</f>
        <v>665.42399999999998</v>
      </c>
      <c r="F16" s="103">
        <f>F4*$C4+F5*$C5+F6*$C6+F7*$C7+F8*C8+$C9*F9+$C10*F10+$C11*F11+$C12*F12+$C14*F14+$C13*F13+$C15*F15</f>
        <v>257.40000000000003</v>
      </c>
      <c r="G16" s="103">
        <f>G4*$C4+G5*$C5+G6*$C6+G7*$C7+G8*C8+$C9*G9+$C10*G10+$C11*G11+$C12*G12+$C14*G14+$C13*G13+$C15*G15</f>
        <v>178.5</v>
      </c>
      <c r="H16" s="103">
        <f>H4*$C4+H5*$C5+H6*$C6+H7*$C7+H8*C8+$C9*H9+$C10*H10+$C11*H11+$C12*H12+$C14*H14+$C13*H13+$C15*H15</f>
        <v>462.3</v>
      </c>
      <c r="I16" s="103">
        <f>I4*$C4+I5*$C5+I6*$C6+I7*$C7+I8*C8+$C9*I9+$C10*I10+$C11*I11+$C12*I12+$C14*I14+$C13*I13+$C15*I15</f>
        <v>294.5</v>
      </c>
      <c r="J16" s="103">
        <f>J4*$C4+J5*$C5+J6*$C6+J7*$C7+J8*C8+$C9*J9+$C10*J10+$C11*J11+$C12*J12+$C14*J14+$C13*J13+$C15*J15</f>
        <v>1481.6</v>
      </c>
      <c r="K16" s="103">
        <f>K4*$C4+K5*$C5+K6*$C6+K7*$C7+K8*D8+$C9*K9+$C10*K10+$C11*K11+$C12*K12+$C14*K14+$C13*K13+$C15*K15</f>
        <v>984.5</v>
      </c>
      <c r="L16" s="103">
        <f>L4*$C4+L5*$C5+L6*$C6+L7*$C7+L8*C8+$C9*L9+$C10*L10+$C11*L11+$C12*L12+$C14*L14+$C13*L13+$C15*L15</f>
        <v>111</v>
      </c>
      <c r="M16" s="103">
        <f>M4*$C4+M5*$C5+M6*$C6+M7*$C7+M8*C8+$C9*M9+$C10*M10+$C11*M11+$C12*M12+$C14*M14+$C13*M13+$C15*M15</f>
        <v>25</v>
      </c>
      <c r="N16" s="103">
        <f>N4*$C4+N5*$C5+N6*$C6+N7*$C7+N8*C8+$C9*N9+$C10*N10+$C11*N11+$C12*N12+$C14*N14+$C13*N13+$C15*N15</f>
        <v>45</v>
      </c>
      <c r="O16" s="103">
        <f>O4*$C4+O5*$C5+O6*$C6+O7*$C7+O8*C8+$C9*O9+$C10*O10+$C11*O11+$C12*O12+$C14*O14+$C13*O13+$C15*O15</f>
        <v>20</v>
      </c>
      <c r="P16" s="103">
        <f>P4*$C4+P5*$C5+P6*$C6+P7*$C7+P8*C8+$C9*P9+$C10*P10+$C11*P11+$C12*P12+$C14*P14+$C13*P13+$C15*P15</f>
        <v>28</v>
      </c>
      <c r="Q16" s="103">
        <f>Q4*$C4+Q5*$C5+Q6*$C6+Q7*$C7+Q8*C8+$C9*Q9+$C10*Q10+$C11*Q11+$C12*Q12+$C14*Q14+$C13*Q13+$C15*Q15</f>
        <v>114</v>
      </c>
      <c r="R16" s="103">
        <f>R4*$C4+R5*$C5+R6*$C6+R7*$C7+R8*C8+$C9*R9+$C10*R10+$C11*R11+$C12*R12+$C14*R14+$C13*R13+$C15*R15</f>
        <v>2773.4000000000005</v>
      </c>
      <c r="S16" s="103">
        <f>S4*$C4+S5*$C5+S6*$C6+S7*$C7+S8*C8+$C9*S9+$C10*S10+$C11*S11+$C12*S12+$C14*S14+$C13*S13+$C15*S15</f>
        <v>56.7</v>
      </c>
      <c r="T16" s="70">
        <f>T4*$C4+T5*$C5+T6*$C6+T7*$C7+T8*C8+$C9*T9+$C10*T10+$C11*T11+$C12*T12+$C14*T14+$C13*T13+$C15*T15</f>
        <v>1829.6</v>
      </c>
    </row>
    <row r="17" spans="2:35" ht="15.75" thickBot="1" x14ac:dyDescent="0.3"/>
    <row r="18" spans="2:35" x14ac:dyDescent="0.25">
      <c r="B18" s="216" t="s">
        <v>5</v>
      </c>
      <c r="C18" s="217"/>
      <c r="D18" s="217"/>
      <c r="E18" s="218"/>
      <c r="F18" s="25"/>
      <c r="G18" s="113" t="s">
        <v>231</v>
      </c>
      <c r="H18" s="114"/>
      <c r="I18" s="115"/>
      <c r="K18" s="216" t="s">
        <v>294</v>
      </c>
      <c r="L18" s="217"/>
      <c r="M18" s="217"/>
      <c r="N18" s="218"/>
      <c r="P18" s="216" t="s">
        <v>279</v>
      </c>
      <c r="Q18" s="217"/>
      <c r="R18" s="217"/>
      <c r="S18" s="217"/>
      <c r="T18" s="218"/>
    </row>
    <row r="19" spans="2:35" ht="30" x14ac:dyDescent="0.25">
      <c r="B19" s="110" t="s">
        <v>6</v>
      </c>
      <c r="C19" s="107" t="s">
        <v>9</v>
      </c>
      <c r="D19" s="109" t="s">
        <v>8</v>
      </c>
      <c r="E19" s="93" t="s">
        <v>10</v>
      </c>
      <c r="G19" s="122" t="s">
        <v>232</v>
      </c>
      <c r="H19" s="123"/>
      <c r="I19" s="69">
        <f>L16+Q16</f>
        <v>225</v>
      </c>
      <c r="K19" s="257" t="s">
        <v>293</v>
      </c>
      <c r="L19" s="258"/>
      <c r="M19" s="258"/>
      <c r="N19" s="127">
        <f>K16+J16</f>
        <v>2466.1</v>
      </c>
      <c r="P19" s="186" t="s">
        <v>6</v>
      </c>
      <c r="Q19" s="248"/>
      <c r="R19" s="109" t="s">
        <v>280</v>
      </c>
      <c r="S19" s="94" t="s">
        <v>281</v>
      </c>
      <c r="T19" s="93" t="s">
        <v>9</v>
      </c>
    </row>
    <row r="20" spans="2:35" ht="15.75" thickBot="1" x14ac:dyDescent="0.3">
      <c r="B20" s="5" t="s">
        <v>271</v>
      </c>
      <c r="C20" s="23">
        <f>R16</f>
        <v>2773.4000000000005</v>
      </c>
      <c r="D20" s="23">
        <v>0.1</v>
      </c>
      <c r="E20" s="97">
        <f>D20*C20</f>
        <v>277.34000000000009</v>
      </c>
      <c r="G20" s="124" t="s">
        <v>233</v>
      </c>
      <c r="H20" s="125"/>
      <c r="I20" s="91">
        <f>M16+N16+O16+P16</f>
        <v>118</v>
      </c>
      <c r="K20" s="259" t="s">
        <v>295</v>
      </c>
      <c r="L20" s="260"/>
      <c r="M20" s="260"/>
      <c r="N20" s="128">
        <f>F16+G16+H16+I16</f>
        <v>1192.7</v>
      </c>
      <c r="P20" s="244" t="s">
        <v>282</v>
      </c>
      <c r="Q20" s="167"/>
      <c r="R20" s="17">
        <f>(15+20)*2</f>
        <v>70</v>
      </c>
      <c r="S20" s="17">
        <v>2.2000000000000002</v>
      </c>
      <c r="T20" s="77">
        <f>S20*R20</f>
        <v>154</v>
      </c>
    </row>
    <row r="21" spans="2:35" ht="15.75" thickBot="1" x14ac:dyDescent="0.3">
      <c r="B21" s="5" t="s">
        <v>272</v>
      </c>
      <c r="C21" s="23">
        <f>S16+T16</f>
        <v>1886.3</v>
      </c>
      <c r="D21" s="23">
        <v>0.1</v>
      </c>
      <c r="E21" s="97">
        <f>D21*C21</f>
        <v>188.63</v>
      </c>
      <c r="P21" s="244" t="s">
        <v>283</v>
      </c>
      <c r="Q21" s="167"/>
      <c r="R21" s="17">
        <f>685.1</f>
        <v>685.1</v>
      </c>
      <c r="S21" s="17">
        <v>1.2</v>
      </c>
      <c r="T21" s="77">
        <f>S21*R21</f>
        <v>822.12</v>
      </c>
    </row>
    <row r="22" spans="2:35" x14ac:dyDescent="0.25">
      <c r="B22" s="5" t="s">
        <v>119</v>
      </c>
      <c r="C22" s="23">
        <f>87.5+852.9+1279.6+3791.9+315.8</f>
        <v>6327.7</v>
      </c>
      <c r="D22" s="23">
        <v>0.1</v>
      </c>
      <c r="E22" s="97"/>
      <c r="K22" s="216" t="s">
        <v>327</v>
      </c>
      <c r="L22" s="217"/>
      <c r="M22" s="217"/>
      <c r="N22" s="218"/>
      <c r="P22" s="244" t="s">
        <v>284</v>
      </c>
      <c r="Q22" s="167"/>
      <c r="R22" s="17">
        <v>2</v>
      </c>
      <c r="S22" s="17">
        <v>2</v>
      </c>
      <c r="T22" s="77">
        <f t="shared" ref="T22:T24" si="0">S22*R22</f>
        <v>4</v>
      </c>
    </row>
    <row r="23" spans="2:35" ht="30.75" thickBot="1" x14ac:dyDescent="0.3">
      <c r="B23" s="92" t="s">
        <v>7</v>
      </c>
      <c r="C23" s="98">
        <v>1124.5999999999999</v>
      </c>
      <c r="D23" s="98">
        <v>7.0000000000000007E-2</v>
      </c>
      <c r="E23" s="100">
        <f>D23*C23</f>
        <v>78.721999999999994</v>
      </c>
      <c r="K23" s="50" t="s">
        <v>9</v>
      </c>
      <c r="L23" s="219" t="s">
        <v>8</v>
      </c>
      <c r="M23" s="219"/>
      <c r="N23" s="126" t="s">
        <v>10</v>
      </c>
      <c r="P23" s="244" t="s">
        <v>142</v>
      </c>
      <c r="Q23" s="167"/>
      <c r="R23" s="17">
        <v>3</v>
      </c>
      <c r="S23" s="17">
        <v>3</v>
      </c>
      <c r="T23" s="77">
        <f t="shared" si="0"/>
        <v>9</v>
      </c>
    </row>
    <row r="24" spans="2:35" ht="15.75" thickBot="1" x14ac:dyDescent="0.3">
      <c r="K24" s="121">
        <f>N20+N19</f>
        <v>3658.8</v>
      </c>
      <c r="L24" s="220">
        <v>0.05</v>
      </c>
      <c r="M24" s="220"/>
      <c r="N24" s="68">
        <f>L24*K24</f>
        <v>182.94000000000003</v>
      </c>
      <c r="P24" s="246" t="s">
        <v>285</v>
      </c>
      <c r="Q24" s="247"/>
      <c r="R24" s="85">
        <v>2</v>
      </c>
      <c r="S24" s="85">
        <v>1.2</v>
      </c>
      <c r="T24" s="86">
        <f t="shared" si="0"/>
        <v>2.4</v>
      </c>
      <c r="AC24" s="1"/>
    </row>
    <row r="25" spans="2:35" ht="15.75" thickBot="1" x14ac:dyDescent="0.3">
      <c r="B25" s="216" t="s">
        <v>273</v>
      </c>
      <c r="C25" s="217"/>
      <c r="D25" s="217"/>
      <c r="E25" s="217"/>
      <c r="F25" s="218"/>
      <c r="AC25" s="1"/>
      <c r="AF25" s="1"/>
      <c r="AG25" s="1"/>
      <c r="AH25" s="1"/>
      <c r="AI25" s="1"/>
    </row>
    <row r="26" spans="2:35" ht="45" x14ac:dyDescent="0.25">
      <c r="B26" s="74" t="s">
        <v>274</v>
      </c>
      <c r="C26" s="108" t="s">
        <v>275</v>
      </c>
      <c r="D26" s="94" t="s">
        <v>273</v>
      </c>
      <c r="E26" s="94" t="s">
        <v>276</v>
      </c>
      <c r="F26" s="93" t="s">
        <v>277</v>
      </c>
      <c r="H26" s="216" t="s">
        <v>134</v>
      </c>
      <c r="I26" s="217"/>
      <c r="J26" s="218"/>
      <c r="L26" s="216" t="s">
        <v>147</v>
      </c>
      <c r="M26" s="217"/>
      <c r="N26" s="217"/>
      <c r="O26" s="217"/>
      <c r="P26" s="217"/>
      <c r="Q26" s="218"/>
      <c r="AC26" s="1"/>
      <c r="AI26" s="1"/>
    </row>
    <row r="27" spans="2:35" x14ac:dyDescent="0.25">
      <c r="B27" s="5" t="s">
        <v>271</v>
      </c>
      <c r="C27" s="23">
        <f>E20</f>
        <v>277.34000000000009</v>
      </c>
      <c r="D27" s="23">
        <v>6.23</v>
      </c>
      <c r="E27" s="24">
        <f>C27*D27</f>
        <v>1727.8282000000006</v>
      </c>
      <c r="F27" s="97"/>
      <c r="H27" s="261" t="s">
        <v>138</v>
      </c>
      <c r="I27" s="262"/>
      <c r="J27" s="7">
        <f>4*240</f>
        <v>960</v>
      </c>
      <c r="L27" s="265" t="s">
        <v>6</v>
      </c>
      <c r="M27" s="266"/>
      <c r="N27" s="266"/>
      <c r="O27" s="266"/>
      <c r="P27" s="107" t="s">
        <v>9</v>
      </c>
      <c r="Q27" s="75" t="s">
        <v>30</v>
      </c>
      <c r="AC27" s="1"/>
      <c r="AD27" s="1"/>
      <c r="AE27" s="1"/>
      <c r="AI27" s="1"/>
    </row>
    <row r="28" spans="2:35" x14ac:dyDescent="0.25">
      <c r="B28" s="5" t="s">
        <v>272</v>
      </c>
      <c r="C28" s="23">
        <f>E21</f>
        <v>188.63</v>
      </c>
      <c r="D28" s="23">
        <v>132</v>
      </c>
      <c r="E28" s="24">
        <f>C28*30</f>
        <v>5658.9</v>
      </c>
      <c r="F28" s="97">
        <f>(D28-30)*C28</f>
        <v>19240.259999999998</v>
      </c>
      <c r="H28" s="261" t="s">
        <v>139</v>
      </c>
      <c r="I28" s="262"/>
      <c r="J28" s="7">
        <f>2*J27</f>
        <v>1920</v>
      </c>
      <c r="L28" s="267" t="s">
        <v>278</v>
      </c>
      <c r="M28" s="268"/>
      <c r="N28" s="268"/>
      <c r="O28" s="268"/>
      <c r="P28" s="23">
        <f>Q28*0.4</f>
        <v>38.36</v>
      </c>
      <c r="Q28" s="69">
        <f>4.3+4.3+13+1.5+38.5+24.2+1.5+4.3+4.3</f>
        <v>95.899999999999991</v>
      </c>
      <c r="AC28" s="1"/>
      <c r="AI28" s="1"/>
    </row>
    <row r="29" spans="2:35" ht="15.75" thickBot="1" x14ac:dyDescent="0.3">
      <c r="B29" s="129" t="s">
        <v>327</v>
      </c>
      <c r="C29">
        <f>N24</f>
        <v>182.94000000000003</v>
      </c>
      <c r="D29" s="23">
        <v>132</v>
      </c>
      <c r="E29" s="24">
        <f>C29*30</f>
        <v>5488.2000000000007</v>
      </c>
      <c r="F29" s="97">
        <f>(D29-30)*C29</f>
        <v>18659.88</v>
      </c>
      <c r="H29" s="261" t="s">
        <v>140</v>
      </c>
      <c r="I29" s="262"/>
      <c r="J29" s="7">
        <f>J27/15</f>
        <v>64</v>
      </c>
      <c r="L29" s="269" t="s">
        <v>148</v>
      </c>
      <c r="M29" s="270"/>
      <c r="N29" s="270"/>
      <c r="O29" s="270"/>
      <c r="P29" s="98">
        <f>P28</f>
        <v>38.36</v>
      </c>
      <c r="Q29" s="91"/>
      <c r="AC29" s="1"/>
      <c r="AH29" s="1"/>
    </row>
    <row r="30" spans="2:35" ht="15.75" thickBot="1" x14ac:dyDescent="0.3">
      <c r="B30" s="92" t="s">
        <v>2</v>
      </c>
      <c r="C30" s="98"/>
      <c r="D30" s="98"/>
      <c r="E30" s="99">
        <f>E28+E27+E29</f>
        <v>12874.928200000002</v>
      </c>
      <c r="F30" s="100">
        <f>F28+F27+F29</f>
        <v>37900.14</v>
      </c>
      <c r="H30" s="263" t="s">
        <v>296</v>
      </c>
      <c r="I30" s="264"/>
      <c r="J30" s="68">
        <v>12</v>
      </c>
      <c r="AC30" s="1"/>
      <c r="AH30" s="1"/>
    </row>
    <row r="31" spans="2:35" ht="15.75" thickBot="1" x14ac:dyDescent="0.3"/>
    <row r="32" spans="2:35" ht="15" customHeight="1" x14ac:dyDescent="0.25">
      <c r="B32" s="216" t="s">
        <v>292</v>
      </c>
      <c r="C32" s="218"/>
      <c r="E32" s="223" t="s">
        <v>298</v>
      </c>
      <c r="F32" s="224"/>
      <c r="G32" s="224"/>
      <c r="H32" s="224"/>
      <c r="I32" s="224"/>
      <c r="J32" s="225"/>
      <c r="L32" s="241" t="s">
        <v>318</v>
      </c>
      <c r="M32" s="242"/>
      <c r="N32" s="242"/>
      <c r="O32" s="242"/>
      <c r="P32" s="242"/>
      <c r="Q32" s="242"/>
      <c r="R32" s="242"/>
      <c r="S32" s="242"/>
      <c r="T32" s="243"/>
    </row>
    <row r="33" spans="2:24" ht="32.25" customHeight="1" x14ac:dyDescent="0.25">
      <c r="B33" s="116" t="s">
        <v>322</v>
      </c>
      <c r="C33" s="104">
        <v>4814.8999999999996</v>
      </c>
      <c r="E33" s="226" t="s">
        <v>299</v>
      </c>
      <c r="F33" s="227"/>
      <c r="G33" s="228"/>
      <c r="H33" s="94" t="s">
        <v>24</v>
      </c>
      <c r="I33" s="94" t="s">
        <v>300</v>
      </c>
      <c r="J33" s="93" t="s">
        <v>301</v>
      </c>
      <c r="L33" s="245" t="s">
        <v>299</v>
      </c>
      <c r="M33" s="160"/>
      <c r="N33" s="160"/>
      <c r="O33" s="160"/>
      <c r="P33" s="17" t="s">
        <v>15</v>
      </c>
      <c r="Q33" s="94" t="s">
        <v>319</v>
      </c>
      <c r="R33" s="94" t="s">
        <v>320</v>
      </c>
      <c r="S33" s="94" t="s">
        <v>321</v>
      </c>
      <c r="T33" s="93" t="s">
        <v>10</v>
      </c>
    </row>
    <row r="34" spans="2:24" ht="28.5" customHeight="1" x14ac:dyDescent="0.25">
      <c r="B34" s="5" t="s">
        <v>95</v>
      </c>
      <c r="C34" s="104">
        <f>7*19.4</f>
        <v>135.79999999999998</v>
      </c>
      <c r="E34" s="229" t="s">
        <v>297</v>
      </c>
      <c r="F34" s="230"/>
      <c r="G34" s="231"/>
      <c r="H34" s="17">
        <v>4</v>
      </c>
      <c r="I34" s="6">
        <v>240</v>
      </c>
      <c r="J34" s="77">
        <f>I34*H34</f>
        <v>960</v>
      </c>
      <c r="L34" s="244" t="s">
        <v>324</v>
      </c>
      <c r="M34" s="167"/>
      <c r="N34" s="167"/>
      <c r="O34" s="167"/>
      <c r="P34" s="17">
        <f>18*2-4</f>
        <v>32</v>
      </c>
      <c r="Q34" s="6">
        <v>1.5</v>
      </c>
      <c r="R34" s="6">
        <v>3</v>
      </c>
      <c r="S34" s="6">
        <v>10</v>
      </c>
      <c r="T34" s="7">
        <f>S34*R34*Q34*P34</f>
        <v>1440</v>
      </c>
    </row>
    <row r="35" spans="2:24" x14ac:dyDescent="0.25">
      <c r="B35" s="5" t="s">
        <v>96</v>
      </c>
      <c r="C35" s="104">
        <v>54.95</v>
      </c>
      <c r="E35" s="232" t="s">
        <v>302</v>
      </c>
      <c r="F35" s="233"/>
      <c r="G35" s="234"/>
      <c r="H35" s="17">
        <f>18*2</f>
        <v>36</v>
      </c>
      <c r="I35" s="17">
        <v>8</v>
      </c>
      <c r="J35" s="77">
        <f>I35*H35</f>
        <v>288</v>
      </c>
      <c r="L35" s="244" t="s">
        <v>325</v>
      </c>
      <c r="M35" s="167"/>
      <c r="N35" s="167"/>
      <c r="O35" s="167"/>
      <c r="P35" s="17">
        <v>2</v>
      </c>
      <c r="Q35" s="6">
        <v>1.5</v>
      </c>
      <c r="R35" s="6">
        <v>3</v>
      </c>
      <c r="S35" s="6">
        <f>(40-20)</f>
        <v>20</v>
      </c>
      <c r="T35" s="7">
        <f>S35*R35*Q35*P35</f>
        <v>180</v>
      </c>
    </row>
    <row r="36" spans="2:24" x14ac:dyDescent="0.25">
      <c r="B36" s="5" t="s">
        <v>97</v>
      </c>
      <c r="C36" s="104">
        <f>2*9</f>
        <v>18</v>
      </c>
      <c r="E36" s="235" t="s">
        <v>303</v>
      </c>
      <c r="F36" s="236"/>
      <c r="G36" s="237"/>
      <c r="H36" s="112"/>
      <c r="I36" s="112"/>
      <c r="J36" s="93">
        <f>J35+J34</f>
        <v>1248</v>
      </c>
      <c r="L36" s="244" t="s">
        <v>326</v>
      </c>
      <c r="M36" s="167"/>
      <c r="N36" s="167"/>
      <c r="O36" s="167"/>
      <c r="P36" s="17">
        <v>4</v>
      </c>
      <c r="Q36" s="17">
        <v>1.5</v>
      </c>
      <c r="R36" s="6">
        <v>5</v>
      </c>
      <c r="S36" s="17">
        <v>240</v>
      </c>
      <c r="T36" s="7">
        <f>S36*R36*Q36*P36</f>
        <v>7200</v>
      </c>
      <c r="W36" s="65">
        <f>ORÇAMENTO!H15</f>
        <v>11.57</v>
      </c>
      <c r="X36">
        <f>W36*T36</f>
        <v>83304</v>
      </c>
    </row>
    <row r="37" spans="2:24" ht="15.75" thickBot="1" x14ac:dyDescent="0.3">
      <c r="B37" s="5" t="s">
        <v>98</v>
      </c>
      <c r="C37" s="104">
        <v>4</v>
      </c>
      <c r="E37" s="238" t="s">
        <v>304</v>
      </c>
      <c r="F37" s="239"/>
      <c r="G37" s="240"/>
      <c r="H37" s="85">
        <v>18</v>
      </c>
      <c r="I37" s="85">
        <v>10</v>
      </c>
      <c r="J37" s="86">
        <f>I37*H37</f>
        <v>180</v>
      </c>
      <c r="L37" s="221" t="s">
        <v>2</v>
      </c>
      <c r="M37" s="222"/>
      <c r="N37" s="222"/>
      <c r="O37" s="222"/>
      <c r="P37" s="118"/>
      <c r="Q37" s="119"/>
      <c r="R37" s="119"/>
      <c r="S37" s="119"/>
      <c r="T37" s="120">
        <f>SUM(T34:T36)</f>
        <v>8820</v>
      </c>
    </row>
    <row r="38" spans="2:24" ht="30.75" thickBot="1" x14ac:dyDescent="0.3">
      <c r="B38" s="117" t="s">
        <v>323</v>
      </c>
      <c r="C38" s="105">
        <f>C33+(C34*C36)-(C35*C37)</f>
        <v>7039.4999999999991</v>
      </c>
    </row>
    <row r="39" spans="2:24" x14ac:dyDescent="0.25">
      <c r="B39" s="5" t="s">
        <v>154</v>
      </c>
      <c r="C39" s="104">
        <f>1.2*2+0.5</f>
        <v>2.9</v>
      </c>
      <c r="E39" s="216" t="s">
        <v>335</v>
      </c>
      <c r="F39" s="217"/>
      <c r="G39" s="217"/>
      <c r="H39" s="218"/>
    </row>
    <row r="40" spans="2:24" ht="15" customHeight="1" x14ac:dyDescent="0.25">
      <c r="B40" s="5" t="s">
        <v>155</v>
      </c>
      <c r="C40" s="104">
        <f>10*240</f>
        <v>2400</v>
      </c>
      <c r="E40" s="87"/>
      <c r="F40" s="94" t="s">
        <v>334</v>
      </c>
      <c r="G40" s="94" t="s">
        <v>333</v>
      </c>
      <c r="H40" s="93" t="s">
        <v>332</v>
      </c>
    </row>
    <row r="41" spans="2:24" x14ac:dyDescent="0.25">
      <c r="B41" s="5" t="s">
        <v>156</v>
      </c>
      <c r="C41" s="104">
        <f>C40*C39</f>
        <v>6960</v>
      </c>
      <c r="E41" s="87" t="s">
        <v>330</v>
      </c>
      <c r="F41" s="17">
        <f>4*2</f>
        <v>8</v>
      </c>
      <c r="G41" s="17">
        <f>0.8*0.8</f>
        <v>0.64000000000000012</v>
      </c>
      <c r="H41" s="77">
        <f>F41*G41</f>
        <v>5.120000000000001</v>
      </c>
    </row>
    <row r="42" spans="2:24" ht="15.75" thickBot="1" x14ac:dyDescent="0.3">
      <c r="B42" s="96" t="s">
        <v>157</v>
      </c>
      <c r="C42" s="106">
        <f>C41+C38</f>
        <v>13999.5</v>
      </c>
      <c r="E42" s="87" t="s">
        <v>331</v>
      </c>
      <c r="F42" s="17">
        <v>8</v>
      </c>
      <c r="G42" s="17">
        <f>1.25*0.4</f>
        <v>0.5</v>
      </c>
      <c r="H42" s="77">
        <f>F42*G42</f>
        <v>4</v>
      </c>
    </row>
    <row r="43" spans="2:24" ht="15.75" thickBot="1" x14ac:dyDescent="0.3">
      <c r="C43" s="66"/>
      <c r="E43" s="88" t="s">
        <v>336</v>
      </c>
      <c r="F43" s="85">
        <v>2</v>
      </c>
      <c r="G43" s="85">
        <f>1.2*0.8</f>
        <v>0.96</v>
      </c>
      <c r="H43" s="86">
        <f>F43*G43</f>
        <v>1.92</v>
      </c>
    </row>
    <row r="44" spans="2:24" x14ac:dyDescent="0.25">
      <c r="C44" s="66"/>
    </row>
    <row r="53" spans="16:17" x14ac:dyDescent="0.25">
      <c r="P53"/>
      <c r="Q53"/>
    </row>
    <row r="54" spans="16:17" x14ac:dyDescent="0.25">
      <c r="P54"/>
      <c r="Q54"/>
    </row>
  </sheetData>
  <mergeCells count="41">
    <mergeCell ref="L28:O28"/>
    <mergeCell ref="L29:O29"/>
    <mergeCell ref="L26:Q26"/>
    <mergeCell ref="P18:T18"/>
    <mergeCell ref="B1:T1"/>
    <mergeCell ref="B2:T2"/>
    <mergeCell ref="B16:C16"/>
    <mergeCell ref="B18:E18"/>
    <mergeCell ref="K18:N18"/>
    <mergeCell ref="P24:Q24"/>
    <mergeCell ref="B25:F25"/>
    <mergeCell ref="B32:C32"/>
    <mergeCell ref="P19:Q19"/>
    <mergeCell ref="P20:Q20"/>
    <mergeCell ref="P21:Q21"/>
    <mergeCell ref="P22:Q22"/>
    <mergeCell ref="P23:Q23"/>
    <mergeCell ref="K19:M19"/>
    <mergeCell ref="K20:M20"/>
    <mergeCell ref="H27:I27"/>
    <mergeCell ref="H28:I28"/>
    <mergeCell ref="H29:I29"/>
    <mergeCell ref="H30:I30"/>
    <mergeCell ref="H26:J26"/>
    <mergeCell ref="L27:O27"/>
    <mergeCell ref="E39:H39"/>
    <mergeCell ref="K22:N22"/>
    <mergeCell ref="L23:M23"/>
    <mergeCell ref="L24:M24"/>
    <mergeCell ref="L37:O37"/>
    <mergeCell ref="E32:J32"/>
    <mergeCell ref="E33:G33"/>
    <mergeCell ref="E34:G34"/>
    <mergeCell ref="E35:G35"/>
    <mergeCell ref="E36:G36"/>
    <mergeCell ref="E37:G37"/>
    <mergeCell ref="L32:T32"/>
    <mergeCell ref="L36:O36"/>
    <mergeCell ref="L33:O33"/>
    <mergeCell ref="L34:O34"/>
    <mergeCell ref="L35:O35"/>
  </mergeCells>
  <printOptions horizontalCentered="1"/>
  <pageMargins left="0.51181102362204722" right="0.51181102362204722" top="0.98425196850393704" bottom="0.98425196850393704" header="0.11811023622047245" footer="0.31496062992125984"/>
  <pageSetup paperSize="9" scale="56" fitToHeight="0" orientation="landscape" r:id="rId1"/>
  <headerFooter scaleWithDoc="0">
    <oddHeader>&amp;L&amp;G&amp;C&amp;"-,Negrito"PREFEITURA MUNICIPAL DE NOBRES&amp;R&amp;A</oddHeader>
    <oddFooter>&amp;C____________________________________________________
MAGNO SILVA BAHIA
CREA 121.754.849-1&amp;R&amp;P/&amp;N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81"/>
  <sheetViews>
    <sheetView view="pageBreakPreview" zoomScale="85" zoomScaleNormal="100" zoomScaleSheetLayoutView="85" workbookViewId="0">
      <selection activeCell="A17" sqref="A17:F17"/>
    </sheetView>
  </sheetViews>
  <sheetFormatPr defaultRowHeight="15" x14ac:dyDescent="0.25"/>
  <cols>
    <col min="1" max="1" width="19.140625" customWidth="1"/>
    <col min="2" max="2" width="22.85546875" customWidth="1"/>
    <col min="3" max="3" width="94.85546875" customWidth="1"/>
    <col min="5" max="5" width="12.85546875" customWidth="1"/>
    <col min="6" max="6" width="11.85546875" customWidth="1"/>
    <col min="7" max="7" width="13.140625" customWidth="1"/>
    <col min="12" max="12" width="22.42578125" customWidth="1"/>
    <col min="13" max="13" width="25.42578125" customWidth="1"/>
    <col min="14" max="14" width="36.140625" bestFit="1" customWidth="1"/>
    <col min="16" max="16" width="12.85546875" customWidth="1"/>
    <col min="17" max="17" width="14" customWidth="1"/>
  </cols>
  <sheetData>
    <row r="1" spans="1:7" ht="21.75" thickBot="1" x14ac:dyDescent="0.4">
      <c r="A1" s="271" t="s">
        <v>48</v>
      </c>
      <c r="B1" s="272"/>
      <c r="C1" s="272"/>
      <c r="D1" s="272"/>
      <c r="E1" s="272"/>
      <c r="F1" s="272"/>
      <c r="G1" s="273"/>
    </row>
    <row r="2" spans="1:7" x14ac:dyDescent="0.25">
      <c r="A2" s="37" t="s">
        <v>6</v>
      </c>
      <c r="B2" s="38" t="s">
        <v>21</v>
      </c>
      <c r="C2" s="38" t="s">
        <v>22</v>
      </c>
      <c r="D2" s="38" t="s">
        <v>23</v>
      </c>
      <c r="E2" s="38" t="s">
        <v>24</v>
      </c>
      <c r="F2" s="38" t="s">
        <v>25</v>
      </c>
      <c r="G2" s="39" t="s">
        <v>26</v>
      </c>
    </row>
    <row r="3" spans="1:7" ht="30" x14ac:dyDescent="0.25">
      <c r="A3" s="5" t="s">
        <v>27</v>
      </c>
      <c r="B3" s="6" t="s">
        <v>28</v>
      </c>
      <c r="C3" s="137" t="s">
        <v>29</v>
      </c>
      <c r="D3" s="6" t="s">
        <v>30</v>
      </c>
      <c r="E3" s="6">
        <v>1</v>
      </c>
      <c r="F3" s="6">
        <v>6.88</v>
      </c>
      <c r="G3" s="7">
        <f>TRUNC(E3*F3,2)</f>
        <v>6.88</v>
      </c>
    </row>
    <row r="4" spans="1:7" ht="30" x14ac:dyDescent="0.25">
      <c r="A4" s="5" t="s">
        <v>27</v>
      </c>
      <c r="B4" s="6" t="s">
        <v>31</v>
      </c>
      <c r="C4" s="137" t="s">
        <v>32</v>
      </c>
      <c r="D4" s="6" t="s">
        <v>30</v>
      </c>
      <c r="E4" s="6">
        <v>4</v>
      </c>
      <c r="F4" s="6">
        <v>11.67</v>
      </c>
      <c r="G4" s="7">
        <f t="shared" ref="G4:G9" si="0">TRUNC(E4*F4,2)</f>
        <v>46.68</v>
      </c>
    </row>
    <row r="5" spans="1:7" ht="30" x14ac:dyDescent="0.25">
      <c r="A5" s="5" t="s">
        <v>27</v>
      </c>
      <c r="B5" s="6" t="s">
        <v>33</v>
      </c>
      <c r="C5" s="137" t="s">
        <v>34</v>
      </c>
      <c r="D5" s="6" t="s">
        <v>23</v>
      </c>
      <c r="E5" s="6">
        <v>1</v>
      </c>
      <c r="F5" s="6">
        <v>400</v>
      </c>
      <c r="G5" s="7">
        <f t="shared" si="0"/>
        <v>400</v>
      </c>
    </row>
    <row r="6" spans="1:7" x14ac:dyDescent="0.25">
      <c r="A6" s="5" t="s">
        <v>27</v>
      </c>
      <c r="B6" s="6" t="s">
        <v>35</v>
      </c>
      <c r="C6" s="137" t="s">
        <v>36</v>
      </c>
      <c r="D6" s="6" t="s">
        <v>37</v>
      </c>
      <c r="E6" s="6">
        <v>0.11</v>
      </c>
      <c r="F6" s="6">
        <v>25.69</v>
      </c>
      <c r="G6" s="7">
        <f t="shared" si="0"/>
        <v>2.82</v>
      </c>
    </row>
    <row r="7" spans="1:7" x14ac:dyDescent="0.25">
      <c r="A7" s="5" t="s">
        <v>38</v>
      </c>
      <c r="B7" s="6" t="s">
        <v>39</v>
      </c>
      <c r="C7" s="137" t="s">
        <v>40</v>
      </c>
      <c r="D7" s="6" t="s">
        <v>41</v>
      </c>
      <c r="E7" s="6">
        <v>1</v>
      </c>
      <c r="F7" s="6">
        <v>24.59</v>
      </c>
      <c r="G7" s="7">
        <f t="shared" si="0"/>
        <v>24.59</v>
      </c>
    </row>
    <row r="8" spans="1:7" x14ac:dyDescent="0.25">
      <c r="A8" s="5" t="s">
        <v>38</v>
      </c>
      <c r="B8" s="6" t="s">
        <v>42</v>
      </c>
      <c r="C8" s="137" t="s">
        <v>43</v>
      </c>
      <c r="D8" s="6" t="s">
        <v>41</v>
      </c>
      <c r="E8" s="6">
        <v>2</v>
      </c>
      <c r="F8" s="6">
        <v>19.72</v>
      </c>
      <c r="G8" s="7">
        <f t="shared" si="0"/>
        <v>39.44</v>
      </c>
    </row>
    <row r="9" spans="1:7" ht="30" x14ac:dyDescent="0.25">
      <c r="A9" s="5" t="s">
        <v>38</v>
      </c>
      <c r="B9" s="6" t="s">
        <v>44</v>
      </c>
      <c r="C9" s="137" t="s">
        <v>45</v>
      </c>
      <c r="D9" s="6" t="s">
        <v>46</v>
      </c>
      <c r="E9" s="6">
        <v>0.01</v>
      </c>
      <c r="F9" s="6">
        <v>445.67</v>
      </c>
      <c r="G9" s="7">
        <f t="shared" si="0"/>
        <v>4.45</v>
      </c>
    </row>
    <row r="10" spans="1:7" ht="15.75" thickBot="1" x14ac:dyDescent="0.3">
      <c r="A10" s="274" t="s">
        <v>47</v>
      </c>
      <c r="B10" s="275"/>
      <c r="C10" s="275"/>
      <c r="D10" s="275"/>
      <c r="E10" s="275"/>
      <c r="F10" s="275"/>
      <c r="G10" s="120">
        <f>ROUND(SUM(G3:G9),2)</f>
        <v>524.86</v>
      </c>
    </row>
    <row r="11" spans="1:7" ht="15.75" thickBot="1" x14ac:dyDescent="0.3"/>
    <row r="12" spans="1:7" x14ac:dyDescent="0.25">
      <c r="A12" s="2" t="s">
        <v>6</v>
      </c>
      <c r="B12" s="3" t="s">
        <v>50</v>
      </c>
      <c r="C12" s="10" t="s">
        <v>171</v>
      </c>
      <c r="D12" s="3" t="s">
        <v>30</v>
      </c>
      <c r="E12" s="3" t="s">
        <v>24</v>
      </c>
      <c r="F12" s="3" t="s">
        <v>25</v>
      </c>
      <c r="G12" s="4" t="s">
        <v>26</v>
      </c>
    </row>
    <row r="13" spans="1:7" ht="30" x14ac:dyDescent="0.25">
      <c r="A13" s="5" t="s">
        <v>38</v>
      </c>
      <c r="B13" s="141" t="s">
        <v>215</v>
      </c>
      <c r="C13" s="137" t="s">
        <v>214</v>
      </c>
      <c r="D13" s="6" t="s">
        <v>176</v>
      </c>
      <c r="E13" s="6">
        <v>4.0000000000000001E-3</v>
      </c>
      <c r="F13" s="6">
        <v>547.86</v>
      </c>
      <c r="G13" s="7">
        <f>TRUNC(E13*F13,2)</f>
        <v>2.19</v>
      </c>
    </row>
    <row r="14" spans="1:7" x14ac:dyDescent="0.25">
      <c r="A14" s="5" t="s">
        <v>38</v>
      </c>
      <c r="B14" s="6" t="s">
        <v>126</v>
      </c>
      <c r="C14" s="137" t="s">
        <v>43</v>
      </c>
      <c r="D14" s="6" t="s">
        <v>41</v>
      </c>
      <c r="E14" s="6">
        <v>0.04</v>
      </c>
      <c r="F14" s="6">
        <v>19.72</v>
      </c>
      <c r="G14" s="7">
        <f t="shared" ref="G14:G16" si="1">TRUNC(E14*F14,2)</f>
        <v>0.78</v>
      </c>
    </row>
    <row r="15" spans="1:7" x14ac:dyDescent="0.25">
      <c r="A15" s="5" t="s">
        <v>27</v>
      </c>
      <c r="B15" s="156" t="s">
        <v>213</v>
      </c>
      <c r="C15" s="157" t="s">
        <v>212</v>
      </c>
      <c r="D15" s="156" t="s">
        <v>30</v>
      </c>
      <c r="E15" s="156">
        <v>1.25</v>
      </c>
      <c r="F15" s="156">
        <v>8.2100000000000009</v>
      </c>
      <c r="G15" s="7">
        <f t="shared" si="1"/>
        <v>10.26</v>
      </c>
    </row>
    <row r="16" spans="1:7" ht="30" x14ac:dyDescent="0.25">
      <c r="A16" s="5" t="s">
        <v>27</v>
      </c>
      <c r="B16" s="156" t="s">
        <v>211</v>
      </c>
      <c r="C16" s="157" t="s">
        <v>210</v>
      </c>
      <c r="D16" s="156" t="s">
        <v>30</v>
      </c>
      <c r="E16" s="156">
        <v>1</v>
      </c>
      <c r="F16" s="156">
        <v>2.89</v>
      </c>
      <c r="G16" s="7">
        <f t="shared" si="1"/>
        <v>2.89</v>
      </c>
    </row>
    <row r="17" spans="1:9" ht="15.75" thickBot="1" x14ac:dyDescent="0.3">
      <c r="A17" s="274" t="s">
        <v>47</v>
      </c>
      <c r="B17" s="275"/>
      <c r="C17" s="275"/>
      <c r="D17" s="275"/>
      <c r="E17" s="275"/>
      <c r="F17" s="275"/>
      <c r="G17" s="120">
        <f>ROUND(SUM(G13:G16),2)</f>
        <v>16.12</v>
      </c>
    </row>
    <row r="18" spans="1:9" ht="15.75" thickBot="1" x14ac:dyDescent="0.3"/>
    <row r="19" spans="1:9" x14ac:dyDescent="0.25">
      <c r="A19" s="2" t="s">
        <v>6</v>
      </c>
      <c r="B19" s="3" t="s">
        <v>54</v>
      </c>
      <c r="C19" s="10" t="s">
        <v>123</v>
      </c>
      <c r="D19" s="3" t="s">
        <v>186</v>
      </c>
      <c r="E19" s="3" t="s">
        <v>24</v>
      </c>
      <c r="F19" s="3" t="s">
        <v>25</v>
      </c>
      <c r="G19" s="4" t="s">
        <v>26</v>
      </c>
    </row>
    <row r="20" spans="1:9" x14ac:dyDescent="0.25">
      <c r="A20" s="5" t="s">
        <v>38</v>
      </c>
      <c r="B20" s="141" t="s">
        <v>126</v>
      </c>
      <c r="C20" s="137" t="s">
        <v>43</v>
      </c>
      <c r="D20" s="6" t="s">
        <v>176</v>
      </c>
      <c r="E20" s="6">
        <v>0.33</v>
      </c>
      <c r="F20" s="6">
        <v>19.72</v>
      </c>
      <c r="G20" s="7">
        <f>TRUNC(E20*F20,2)</f>
        <v>6.5</v>
      </c>
    </row>
    <row r="21" spans="1:9" ht="15.75" thickBot="1" x14ac:dyDescent="0.3">
      <c r="A21" s="274" t="s">
        <v>47</v>
      </c>
      <c r="B21" s="275"/>
      <c r="C21" s="275"/>
      <c r="D21" s="275"/>
      <c r="E21" s="275"/>
      <c r="F21" s="275"/>
      <c r="G21" s="120">
        <f>ROUND(SUM(G20:G20),2)</f>
        <v>6.5</v>
      </c>
    </row>
    <row r="22" spans="1:9" ht="15.75" thickBot="1" x14ac:dyDescent="0.3"/>
    <row r="23" spans="1:9" x14ac:dyDescent="0.25">
      <c r="A23" s="18" t="s">
        <v>6</v>
      </c>
      <c r="B23" s="19" t="s">
        <v>143</v>
      </c>
      <c r="C23" s="20" t="s">
        <v>144</v>
      </c>
      <c r="D23" s="19" t="s">
        <v>94</v>
      </c>
      <c r="E23" s="19" t="s">
        <v>24</v>
      </c>
      <c r="F23" s="19" t="s">
        <v>25</v>
      </c>
      <c r="G23" s="21" t="s">
        <v>26</v>
      </c>
      <c r="I23" s="83">
        <f>ORÇAMENTO!$J$21</f>
        <v>4.2641226409719228E-2</v>
      </c>
    </row>
    <row r="24" spans="1:9" x14ac:dyDescent="0.25">
      <c r="A24" s="150">
        <v>1</v>
      </c>
      <c r="B24" s="6">
        <v>90778</v>
      </c>
      <c r="C24" s="6" t="s">
        <v>145</v>
      </c>
      <c r="D24" s="151" t="s">
        <v>41</v>
      </c>
      <c r="E24" s="152">
        <f>G31</f>
        <v>160</v>
      </c>
      <c r="F24" s="153">
        <v>118.46</v>
      </c>
      <c r="G24" s="154">
        <f>F24*E24</f>
        <v>18953.599999999999</v>
      </c>
    </row>
    <row r="25" spans="1:9" x14ac:dyDescent="0.25">
      <c r="A25" s="150">
        <v>2</v>
      </c>
      <c r="B25" s="6">
        <v>90780</v>
      </c>
      <c r="C25" s="6" t="s">
        <v>146</v>
      </c>
      <c r="D25" s="151" t="s">
        <v>41</v>
      </c>
      <c r="E25" s="152">
        <f>G32</f>
        <v>480</v>
      </c>
      <c r="F25" s="155">
        <v>59.77</v>
      </c>
      <c r="G25" s="154">
        <f>F25*E25</f>
        <v>28689.600000000002</v>
      </c>
    </row>
    <row r="26" spans="1:9" x14ac:dyDescent="0.25">
      <c r="A26" s="150">
        <v>3</v>
      </c>
      <c r="B26" s="6">
        <v>100309</v>
      </c>
      <c r="C26" s="6" t="s">
        <v>225</v>
      </c>
      <c r="D26" s="151" t="s">
        <v>41</v>
      </c>
      <c r="E26" s="152">
        <f>G33</f>
        <v>160</v>
      </c>
      <c r="F26" s="155">
        <v>28.88</v>
      </c>
      <c r="G26" s="154">
        <f>F26*E26</f>
        <v>4620.8</v>
      </c>
    </row>
    <row r="27" spans="1:9" ht="15.75" thickBot="1" x14ac:dyDescent="0.3">
      <c r="A27" s="274" t="s">
        <v>47</v>
      </c>
      <c r="B27" s="275"/>
      <c r="C27" s="275"/>
      <c r="D27" s="275"/>
      <c r="E27" s="275"/>
      <c r="F27" s="275"/>
      <c r="G27" s="78">
        <f>ROUND(SUM(G24:G26),2)</f>
        <v>52264</v>
      </c>
    </row>
    <row r="28" spans="1:9" ht="15.75" thickBot="1" x14ac:dyDescent="0.3">
      <c r="A28" s="64"/>
      <c r="D28" s="64"/>
      <c r="E28" s="65"/>
      <c r="F28" s="66"/>
      <c r="G28" s="65"/>
    </row>
    <row r="29" spans="1:9" x14ac:dyDescent="0.25">
      <c r="A29" s="278" t="s">
        <v>216</v>
      </c>
      <c r="B29" s="279"/>
      <c r="C29" s="279"/>
      <c r="D29" s="279"/>
      <c r="E29" s="279"/>
      <c r="F29" s="279"/>
      <c r="G29" s="280"/>
    </row>
    <row r="30" spans="1:9" x14ac:dyDescent="0.25">
      <c r="A30" s="261" t="s">
        <v>217</v>
      </c>
      <c r="B30" s="262"/>
      <c r="C30" s="262"/>
      <c r="D30" s="6" t="s">
        <v>221</v>
      </c>
      <c r="E30" s="6" t="s">
        <v>222</v>
      </c>
      <c r="F30" s="6" t="s">
        <v>223</v>
      </c>
      <c r="G30" s="7" t="s">
        <v>41</v>
      </c>
    </row>
    <row r="31" spans="1:9" x14ac:dyDescent="0.25">
      <c r="A31" s="261" t="s">
        <v>218</v>
      </c>
      <c r="B31" s="262"/>
      <c r="C31" s="262"/>
      <c r="D31" s="6">
        <v>4</v>
      </c>
      <c r="E31" s="6">
        <f>4*D31</f>
        <v>16</v>
      </c>
      <c r="F31" s="6">
        <v>10</v>
      </c>
      <c r="G31" s="7">
        <f>F31*E31</f>
        <v>160</v>
      </c>
    </row>
    <row r="32" spans="1:9" x14ac:dyDescent="0.25">
      <c r="A32" s="261" t="s">
        <v>219</v>
      </c>
      <c r="B32" s="262"/>
      <c r="C32" s="262"/>
      <c r="D32" s="6">
        <v>4</v>
      </c>
      <c r="E32" s="6">
        <f t="shared" ref="E32:E33" si="2">4*D32</f>
        <v>16</v>
      </c>
      <c r="F32" s="6">
        <v>30</v>
      </c>
      <c r="G32" s="7">
        <f t="shared" ref="G32:G33" si="3">F32*E32</f>
        <v>480</v>
      </c>
    </row>
    <row r="33" spans="1:7" ht="15.75" thickBot="1" x14ac:dyDescent="0.3">
      <c r="A33" s="263" t="s">
        <v>220</v>
      </c>
      <c r="B33" s="264"/>
      <c r="C33" s="264"/>
      <c r="D33" s="67">
        <v>4</v>
      </c>
      <c r="E33" s="67">
        <f t="shared" si="2"/>
        <v>16</v>
      </c>
      <c r="F33" s="67">
        <v>10</v>
      </c>
      <c r="G33" s="68">
        <f t="shared" si="3"/>
        <v>160</v>
      </c>
    </row>
    <row r="34" spans="1:7" ht="15.75" thickBot="1" x14ac:dyDescent="0.3"/>
    <row r="35" spans="1:7" ht="45" x14ac:dyDescent="0.25">
      <c r="A35" s="18" t="s">
        <v>6</v>
      </c>
      <c r="B35" s="19" t="s">
        <v>62</v>
      </c>
      <c r="C35" s="12" t="s">
        <v>236</v>
      </c>
      <c r="D35" s="19" t="s">
        <v>23</v>
      </c>
      <c r="E35" s="19" t="s">
        <v>24</v>
      </c>
      <c r="F35" s="19" t="s">
        <v>25</v>
      </c>
      <c r="G35" s="21" t="s">
        <v>26</v>
      </c>
    </row>
    <row r="36" spans="1:7" x14ac:dyDescent="0.25">
      <c r="A36" s="142" t="s">
        <v>38</v>
      </c>
      <c r="B36" s="143" t="s">
        <v>126</v>
      </c>
      <c r="C36" s="144" t="s">
        <v>43</v>
      </c>
      <c r="D36" s="145" t="s">
        <v>41</v>
      </c>
      <c r="E36" s="146">
        <v>1.2</v>
      </c>
      <c r="F36" s="6">
        <v>19.72</v>
      </c>
      <c r="G36" s="147">
        <f>TRUNC(E36*F36,2)</f>
        <v>23.66</v>
      </c>
    </row>
    <row r="37" spans="1:7" x14ac:dyDescent="0.25">
      <c r="A37" s="142" t="s">
        <v>38</v>
      </c>
      <c r="B37" s="143" t="s">
        <v>127</v>
      </c>
      <c r="C37" s="144" t="s">
        <v>128</v>
      </c>
      <c r="D37" s="145" t="s">
        <v>41</v>
      </c>
      <c r="E37" s="146">
        <v>0.5</v>
      </c>
      <c r="F37" s="148">
        <v>24.95</v>
      </c>
      <c r="G37" s="147">
        <f>TRUNC(E37*F37,2)</f>
        <v>12.47</v>
      </c>
    </row>
    <row r="38" spans="1:7" x14ac:dyDescent="0.25">
      <c r="A38" s="142" t="s">
        <v>27</v>
      </c>
      <c r="B38" s="143" t="s">
        <v>129</v>
      </c>
      <c r="C38" s="144" t="s">
        <v>130</v>
      </c>
      <c r="D38" s="145" t="s">
        <v>37</v>
      </c>
      <c r="E38" s="146">
        <v>4</v>
      </c>
      <c r="F38" s="148">
        <v>5.87</v>
      </c>
      <c r="G38" s="147">
        <f>TRUNC(E38*F38,2)</f>
        <v>23.48</v>
      </c>
    </row>
    <row r="39" spans="1:7" ht="30" x14ac:dyDescent="0.25">
      <c r="A39" s="142" t="s">
        <v>27</v>
      </c>
      <c r="B39" s="143" t="s">
        <v>131</v>
      </c>
      <c r="C39" s="144" t="s">
        <v>132</v>
      </c>
      <c r="D39" s="145" t="s">
        <v>37</v>
      </c>
      <c r="E39" s="146">
        <v>4</v>
      </c>
      <c r="F39" s="148">
        <v>1.0900000000000001</v>
      </c>
      <c r="G39" s="147">
        <f>TRUNC(E39*F39,2)</f>
        <v>4.3600000000000003</v>
      </c>
    </row>
    <row r="40" spans="1:7" x14ac:dyDescent="0.25">
      <c r="A40" s="142" t="s">
        <v>27</v>
      </c>
      <c r="B40" s="143" t="s">
        <v>229</v>
      </c>
      <c r="C40" s="144" t="s">
        <v>230</v>
      </c>
      <c r="D40" s="145" t="s">
        <v>133</v>
      </c>
      <c r="E40" s="146">
        <v>6.5624999999999991</v>
      </c>
      <c r="F40" s="149">
        <v>16.989999999999998</v>
      </c>
      <c r="G40" s="147">
        <f>TRUNC(E40*F40,2)</f>
        <v>111.49</v>
      </c>
    </row>
    <row r="41" spans="1:7" ht="15.75" thickBot="1" x14ac:dyDescent="0.3">
      <c r="A41" s="274" t="s">
        <v>47</v>
      </c>
      <c r="B41" s="275"/>
      <c r="C41" s="275"/>
      <c r="D41" s="275"/>
      <c r="E41" s="275"/>
      <c r="F41" s="275"/>
      <c r="G41" s="78">
        <f>ROUND(SUM(G36:G40),2)</f>
        <v>175.46</v>
      </c>
    </row>
    <row r="42" spans="1:7" ht="15.75" thickBot="1" x14ac:dyDescent="0.3"/>
    <row r="43" spans="1:7" x14ac:dyDescent="0.25">
      <c r="A43" s="2" t="s">
        <v>6</v>
      </c>
      <c r="B43" s="3" t="s">
        <v>63</v>
      </c>
      <c r="C43" s="10" t="s">
        <v>57</v>
      </c>
      <c r="D43" s="3" t="s">
        <v>23</v>
      </c>
      <c r="E43" s="3" t="s">
        <v>24</v>
      </c>
      <c r="F43" s="3" t="s">
        <v>25</v>
      </c>
      <c r="G43" s="4" t="s">
        <v>26</v>
      </c>
    </row>
    <row r="44" spans="1:7" ht="15" customHeight="1" x14ac:dyDescent="0.25">
      <c r="A44" s="5" t="s">
        <v>27</v>
      </c>
      <c r="B44" s="141" t="s">
        <v>55</v>
      </c>
      <c r="C44" s="137" t="s">
        <v>56</v>
      </c>
      <c r="D44" s="6" t="s">
        <v>46</v>
      </c>
      <c r="E44" s="6">
        <v>0.1</v>
      </c>
      <c r="F44" s="6">
        <v>111.68</v>
      </c>
      <c r="G44" s="7">
        <f>TRUNC(E44*F44,2)</f>
        <v>11.16</v>
      </c>
    </row>
    <row r="45" spans="1:7" x14ac:dyDescent="0.25">
      <c r="A45" s="5" t="s">
        <v>38</v>
      </c>
      <c r="B45" s="6" t="s">
        <v>42</v>
      </c>
      <c r="C45" s="137" t="s">
        <v>43</v>
      </c>
      <c r="D45" s="6" t="s">
        <v>41</v>
      </c>
      <c r="E45" s="6">
        <v>0.2</v>
      </c>
      <c r="F45" s="6">
        <v>19.72</v>
      </c>
      <c r="G45" s="7">
        <f t="shared" ref="G45" si="4">TRUNC(E45*F45,2)</f>
        <v>3.94</v>
      </c>
    </row>
    <row r="46" spans="1:7" ht="15.75" thickBot="1" x14ac:dyDescent="0.3">
      <c r="A46" s="274" t="s">
        <v>47</v>
      </c>
      <c r="B46" s="275"/>
      <c r="C46" s="275"/>
      <c r="D46" s="275"/>
      <c r="E46" s="275"/>
      <c r="F46" s="275"/>
      <c r="G46" s="120">
        <f>ROUND(SUM(G44:G45),2)</f>
        <v>15.1</v>
      </c>
    </row>
    <row r="47" spans="1:7" ht="15.75" thickBot="1" x14ac:dyDescent="0.3"/>
    <row r="48" spans="1:7" x14ac:dyDescent="0.25">
      <c r="A48" s="2" t="s">
        <v>6</v>
      </c>
      <c r="B48" s="3" t="s">
        <v>99</v>
      </c>
      <c r="C48" s="10" t="s">
        <v>60</v>
      </c>
      <c r="D48" s="3" t="s">
        <v>23</v>
      </c>
      <c r="E48" s="3" t="s">
        <v>24</v>
      </c>
      <c r="F48" s="3" t="s">
        <v>25</v>
      </c>
      <c r="G48" s="4" t="s">
        <v>26</v>
      </c>
    </row>
    <row r="49" spans="1:7" x14ac:dyDescent="0.25">
      <c r="A49" s="5" t="s">
        <v>27</v>
      </c>
      <c r="B49" s="141" t="s">
        <v>59</v>
      </c>
      <c r="C49" s="137" t="s">
        <v>61</v>
      </c>
      <c r="D49" s="6" t="s">
        <v>46</v>
      </c>
      <c r="E49" s="6">
        <v>0.1</v>
      </c>
      <c r="F49" s="6">
        <v>365.2</v>
      </c>
      <c r="G49" s="7">
        <f>TRUNC(E49*F49,2)</f>
        <v>36.520000000000003</v>
      </c>
    </row>
    <row r="50" spans="1:7" x14ac:dyDescent="0.25">
      <c r="A50" s="5" t="s">
        <v>38</v>
      </c>
      <c r="B50" s="6" t="s">
        <v>42</v>
      </c>
      <c r="C50" s="137" t="s">
        <v>43</v>
      </c>
      <c r="D50" s="6" t="s">
        <v>41</v>
      </c>
      <c r="E50" s="6">
        <v>0.2</v>
      </c>
      <c r="F50" s="6">
        <v>19.72</v>
      </c>
      <c r="G50" s="7">
        <f>TRUNC(E50*F50,2)</f>
        <v>3.94</v>
      </c>
    </row>
    <row r="51" spans="1:7" ht="15.75" thickBot="1" x14ac:dyDescent="0.3">
      <c r="A51" s="274" t="s">
        <v>47</v>
      </c>
      <c r="B51" s="275"/>
      <c r="C51" s="275"/>
      <c r="D51" s="275"/>
      <c r="E51" s="275"/>
      <c r="F51" s="275"/>
      <c r="G51" s="120">
        <f>ROUND(SUM(G49:G50),2)</f>
        <v>40.46</v>
      </c>
    </row>
    <row r="52" spans="1:7" ht="15.75" thickBot="1" x14ac:dyDescent="0.3">
      <c r="A52" s="158"/>
      <c r="B52" s="158"/>
      <c r="C52" s="158"/>
      <c r="D52" s="158"/>
      <c r="E52" s="158"/>
      <c r="F52" s="158"/>
      <c r="G52" s="25"/>
    </row>
    <row r="53" spans="1:7" x14ac:dyDescent="0.25">
      <c r="A53" s="2" t="s">
        <v>6</v>
      </c>
      <c r="B53" s="3" t="s">
        <v>69</v>
      </c>
      <c r="C53" s="10" t="s">
        <v>92</v>
      </c>
      <c r="D53" s="3" t="s">
        <v>23</v>
      </c>
      <c r="E53" s="3" t="s">
        <v>24</v>
      </c>
      <c r="F53" s="3" t="s">
        <v>25</v>
      </c>
      <c r="G53" s="4" t="s">
        <v>26</v>
      </c>
    </row>
    <row r="54" spans="1:7" x14ac:dyDescent="0.25">
      <c r="A54" s="5" t="s">
        <v>27</v>
      </c>
      <c r="B54" s="141" t="s">
        <v>59</v>
      </c>
      <c r="C54" s="137" t="s">
        <v>61</v>
      </c>
      <c r="D54" s="6" t="s">
        <v>46</v>
      </c>
      <c r="E54" s="6">
        <v>0.1</v>
      </c>
      <c r="F54" s="6">
        <v>365.2</v>
      </c>
      <c r="G54" s="7">
        <f>TRUNC(E54*F54,2)</f>
        <v>36.520000000000003</v>
      </c>
    </row>
    <row r="55" spans="1:7" x14ac:dyDescent="0.25">
      <c r="A55" s="5" t="s">
        <v>38</v>
      </c>
      <c r="B55" s="6" t="s">
        <v>42</v>
      </c>
      <c r="C55" s="137" t="s">
        <v>43</v>
      </c>
      <c r="D55" s="6" t="s">
        <v>41</v>
      </c>
      <c r="E55" s="6">
        <v>0.2</v>
      </c>
      <c r="F55" s="6">
        <v>19.72</v>
      </c>
      <c r="G55" s="7">
        <f>TRUNC(E55*F55,2)</f>
        <v>3.94</v>
      </c>
    </row>
    <row r="56" spans="1:7" ht="15.75" thickBot="1" x14ac:dyDescent="0.3">
      <c r="A56" s="274" t="s">
        <v>47</v>
      </c>
      <c r="B56" s="275"/>
      <c r="C56" s="275"/>
      <c r="D56" s="275"/>
      <c r="E56" s="275"/>
      <c r="F56" s="275"/>
      <c r="G56" s="120">
        <f>ROUND(SUM(G54:G55),2)</f>
        <v>40.46</v>
      </c>
    </row>
    <row r="57" spans="1:7" ht="15.75" thickBot="1" x14ac:dyDescent="0.3">
      <c r="A57" s="158"/>
      <c r="B57" s="158"/>
      <c r="C57" s="158"/>
      <c r="D57" s="158"/>
      <c r="E57" s="158"/>
      <c r="F57" s="158"/>
      <c r="G57" s="25"/>
    </row>
    <row r="58" spans="1:7" x14ac:dyDescent="0.25">
      <c r="A58" s="18" t="s">
        <v>6</v>
      </c>
      <c r="B58" s="19" t="s">
        <v>93</v>
      </c>
      <c r="C58" s="20" t="s">
        <v>67</v>
      </c>
      <c r="D58" s="19" t="s">
        <v>30</v>
      </c>
      <c r="E58" s="19" t="s">
        <v>24</v>
      </c>
      <c r="F58" s="19" t="s">
        <v>25</v>
      </c>
      <c r="G58" s="21" t="s">
        <v>26</v>
      </c>
    </row>
    <row r="59" spans="1:7" x14ac:dyDescent="0.25">
      <c r="A59" s="5" t="s">
        <v>27</v>
      </c>
      <c r="B59" s="6" t="s">
        <v>52</v>
      </c>
      <c r="C59" s="137" t="s">
        <v>64</v>
      </c>
      <c r="D59" s="6" t="s">
        <v>30</v>
      </c>
      <c r="E59" s="6">
        <v>1</v>
      </c>
      <c r="F59" s="6">
        <f>F68</f>
        <v>2.48</v>
      </c>
      <c r="G59" s="7">
        <f>TRUNC(E59*F59,2)</f>
        <v>2.48</v>
      </c>
    </row>
    <row r="60" spans="1:7" x14ac:dyDescent="0.25">
      <c r="A60" s="138" t="s">
        <v>38</v>
      </c>
      <c r="B60" s="111">
        <v>88441</v>
      </c>
      <c r="C60" s="14" t="s">
        <v>51</v>
      </c>
      <c r="D60" s="140" t="s">
        <v>41</v>
      </c>
      <c r="E60" s="140">
        <v>0.35</v>
      </c>
      <c r="F60" s="140">
        <v>21.43</v>
      </c>
      <c r="G60" s="139">
        <f t="shared" ref="G60" si="5">TRUNC(E60*F60,2)</f>
        <v>7.5</v>
      </c>
    </row>
    <row r="61" spans="1:7" ht="15.75" thickBot="1" x14ac:dyDescent="0.3">
      <c r="A61" s="276" t="s">
        <v>47</v>
      </c>
      <c r="B61" s="277"/>
      <c r="C61" s="277"/>
      <c r="D61" s="277"/>
      <c r="E61" s="277"/>
      <c r="F61" s="277"/>
      <c r="G61" s="22">
        <f>ROUND(SUM(G59:G60),2)</f>
        <v>9.98</v>
      </c>
    </row>
    <row r="62" spans="1:7" ht="15.75" thickBot="1" x14ac:dyDescent="0.3">
      <c r="A62" s="79"/>
      <c r="B62" s="79"/>
      <c r="C62" s="79"/>
      <c r="D62" s="79"/>
      <c r="E62" s="79"/>
      <c r="F62" s="79"/>
      <c r="G62" s="80"/>
    </row>
    <row r="63" spans="1:7" x14ac:dyDescent="0.25">
      <c r="A63" s="281" t="s">
        <v>258</v>
      </c>
      <c r="B63" s="282"/>
      <c r="C63" s="282"/>
      <c r="D63" s="282"/>
      <c r="E63" s="282"/>
      <c r="F63" s="283"/>
      <c r="G63" s="80"/>
    </row>
    <row r="64" spans="1:7" ht="30" customHeight="1" x14ac:dyDescent="0.25">
      <c r="A64" s="81" t="s">
        <v>246</v>
      </c>
      <c r="B64" s="63" t="s">
        <v>245</v>
      </c>
      <c r="C64" s="81" t="s">
        <v>247</v>
      </c>
      <c r="D64" s="62" t="s">
        <v>248</v>
      </c>
      <c r="E64" s="17" t="s">
        <v>249</v>
      </c>
      <c r="F64" s="77" t="s">
        <v>259</v>
      </c>
      <c r="G64" s="80"/>
    </row>
    <row r="65" spans="1:7" ht="26.25" customHeight="1" x14ac:dyDescent="0.25">
      <c r="A65" s="81" t="s">
        <v>244</v>
      </c>
      <c r="B65" s="5" t="s">
        <v>250</v>
      </c>
      <c r="C65" s="82" t="s">
        <v>251</v>
      </c>
      <c r="D65" s="6">
        <v>125.91</v>
      </c>
      <c r="E65" s="6">
        <v>27.78</v>
      </c>
      <c r="F65" s="69">
        <f>(E65+D65)/50</f>
        <v>3.0737999999999999</v>
      </c>
      <c r="G65" s="80"/>
    </row>
    <row r="66" spans="1:7" ht="26.25" customHeight="1" x14ac:dyDescent="0.25">
      <c r="A66" s="81" t="s">
        <v>252</v>
      </c>
      <c r="B66" s="5" t="s">
        <v>253</v>
      </c>
      <c r="C66" s="82" t="s">
        <v>254</v>
      </c>
      <c r="D66" s="6">
        <v>109.9</v>
      </c>
      <c r="E66" s="6">
        <v>12.9</v>
      </c>
      <c r="F66" s="69">
        <f>(E66+D66)/50</f>
        <v>2.4560000000000004</v>
      </c>
      <c r="G66" s="80"/>
    </row>
    <row r="67" spans="1:7" ht="26.25" customHeight="1" x14ac:dyDescent="0.25">
      <c r="A67" s="81" t="s">
        <v>255</v>
      </c>
      <c r="B67" s="5" t="s">
        <v>256</v>
      </c>
      <c r="C67" s="82" t="s">
        <v>257</v>
      </c>
      <c r="D67" s="6">
        <v>71.099999999999994</v>
      </c>
      <c r="E67" s="6">
        <v>53.28</v>
      </c>
      <c r="F67" s="69">
        <f>(E67+D67)/50</f>
        <v>2.4876</v>
      </c>
      <c r="G67" s="80"/>
    </row>
    <row r="68" spans="1:7" ht="15.75" thickBot="1" x14ac:dyDescent="0.3">
      <c r="A68" s="274" t="s">
        <v>260</v>
      </c>
      <c r="B68" s="275"/>
      <c r="C68" s="275"/>
      <c r="D68" s="275"/>
      <c r="E68" s="275"/>
      <c r="F68" s="78">
        <f>TRUNC(MEDIAN(F65:F67),2)</f>
        <v>2.48</v>
      </c>
      <c r="G68" s="80"/>
    </row>
    <row r="69" spans="1:7" ht="15.75" thickBot="1" x14ac:dyDescent="0.3"/>
    <row r="70" spans="1:7" x14ac:dyDescent="0.25">
      <c r="A70" s="18" t="s">
        <v>6</v>
      </c>
      <c r="B70" s="19" t="s">
        <v>93</v>
      </c>
      <c r="C70" s="20" t="s">
        <v>237</v>
      </c>
      <c r="D70" s="19" t="s">
        <v>30</v>
      </c>
      <c r="E70" s="19" t="s">
        <v>24</v>
      </c>
      <c r="F70" s="19" t="s">
        <v>25</v>
      </c>
      <c r="G70" s="21" t="s">
        <v>26</v>
      </c>
    </row>
    <row r="71" spans="1:7" x14ac:dyDescent="0.25">
      <c r="A71" s="138" t="s">
        <v>38</v>
      </c>
      <c r="B71" s="6" t="s">
        <v>126</v>
      </c>
      <c r="C71" s="6" t="s">
        <v>43</v>
      </c>
      <c r="D71" s="6" t="s">
        <v>41</v>
      </c>
      <c r="E71" s="6">
        <v>0.72719999999999996</v>
      </c>
      <c r="F71" s="6">
        <v>19.72</v>
      </c>
      <c r="G71" s="139">
        <f t="shared" ref="G71:G73" si="6">TRUNC(E71*F71,2)</f>
        <v>14.34</v>
      </c>
    </row>
    <row r="72" spans="1:7" x14ac:dyDescent="0.25">
      <c r="A72" s="138" t="s">
        <v>38</v>
      </c>
      <c r="B72" s="6" t="s">
        <v>209</v>
      </c>
      <c r="C72" s="6" t="s">
        <v>51</v>
      </c>
      <c r="D72" s="6" t="s">
        <v>41</v>
      </c>
      <c r="E72" s="6">
        <v>0.18179999999999999</v>
      </c>
      <c r="F72" s="6">
        <v>21.43</v>
      </c>
      <c r="G72" s="139">
        <f t="shared" si="6"/>
        <v>3.89</v>
      </c>
    </row>
    <row r="73" spans="1:7" x14ac:dyDescent="0.25">
      <c r="A73" s="5" t="s">
        <v>27</v>
      </c>
      <c r="B73" s="6" t="s">
        <v>238</v>
      </c>
      <c r="C73" s="6" t="s">
        <v>239</v>
      </c>
      <c r="D73" s="6" t="s">
        <v>136</v>
      </c>
      <c r="E73" s="6">
        <v>1</v>
      </c>
      <c r="F73" s="6">
        <v>172.41</v>
      </c>
      <c r="G73" s="139">
        <f t="shared" si="6"/>
        <v>172.41</v>
      </c>
    </row>
    <row r="74" spans="1:7" ht="15.75" thickBot="1" x14ac:dyDescent="0.3">
      <c r="A74" s="276" t="s">
        <v>47</v>
      </c>
      <c r="B74" s="277"/>
      <c r="C74" s="277"/>
      <c r="D74" s="277"/>
      <c r="E74" s="277"/>
      <c r="F74" s="277"/>
      <c r="G74" s="22">
        <f>ROUND(SUM(G72:G73),2)</f>
        <v>176.3</v>
      </c>
    </row>
    <row r="76" spans="1:7" ht="15.75" thickBot="1" x14ac:dyDescent="0.3"/>
    <row r="77" spans="1:7" ht="30" x14ac:dyDescent="0.25">
      <c r="A77" s="2" t="s">
        <v>6</v>
      </c>
      <c r="B77" s="3" t="s">
        <v>311</v>
      </c>
      <c r="C77" s="10" t="s">
        <v>305</v>
      </c>
      <c r="D77" s="3" t="s">
        <v>23</v>
      </c>
      <c r="E77" s="3" t="s">
        <v>24</v>
      </c>
      <c r="F77" s="3" t="s">
        <v>25</v>
      </c>
      <c r="G77" s="4" t="s">
        <v>26</v>
      </c>
    </row>
    <row r="78" spans="1:7" x14ac:dyDescent="0.25">
      <c r="A78" s="5" t="s">
        <v>38</v>
      </c>
      <c r="B78" s="6" t="s">
        <v>306</v>
      </c>
      <c r="C78" s="137" t="s">
        <v>308</v>
      </c>
      <c r="D78" s="6" t="s">
        <v>41</v>
      </c>
      <c r="E78" s="6">
        <v>0.187</v>
      </c>
      <c r="F78" s="6">
        <v>26.18</v>
      </c>
      <c r="G78" s="7">
        <f t="shared" ref="G78:G80" si="7">TRUNC(E78*F78,2)</f>
        <v>4.8899999999999997</v>
      </c>
    </row>
    <row r="79" spans="1:7" x14ac:dyDescent="0.25">
      <c r="A79" s="5" t="s">
        <v>38</v>
      </c>
      <c r="B79" s="6" t="s">
        <v>126</v>
      </c>
      <c r="C79" s="137" t="s">
        <v>43</v>
      </c>
      <c r="D79" s="6" t="s">
        <v>41</v>
      </c>
      <c r="E79" s="6">
        <v>6.9000000000000006E-2</v>
      </c>
      <c r="F79" s="6">
        <v>19.72</v>
      </c>
      <c r="G79" s="7">
        <f t="shared" si="7"/>
        <v>1.36</v>
      </c>
    </row>
    <row r="80" spans="1:7" x14ac:dyDescent="0.25">
      <c r="A80" s="5" t="s">
        <v>27</v>
      </c>
      <c r="B80" s="6" t="s">
        <v>307</v>
      </c>
      <c r="C80" s="137" t="s">
        <v>309</v>
      </c>
      <c r="D80" s="6" t="s">
        <v>310</v>
      </c>
      <c r="E80" s="6">
        <v>0.33</v>
      </c>
      <c r="F80" s="6">
        <v>18.02</v>
      </c>
      <c r="G80" s="7">
        <f t="shared" si="7"/>
        <v>5.94</v>
      </c>
    </row>
    <row r="81" spans="1:7" ht="15.75" thickBot="1" x14ac:dyDescent="0.3">
      <c r="A81" s="274" t="s">
        <v>47</v>
      </c>
      <c r="B81" s="275"/>
      <c r="C81" s="275"/>
      <c r="D81" s="275"/>
      <c r="E81" s="275"/>
      <c r="F81" s="275"/>
      <c r="G81" s="120">
        <f>ROUND(SUM(G78:G80),2)</f>
        <v>12.19</v>
      </c>
    </row>
  </sheetData>
  <mergeCells count="19">
    <mergeCell ref="A81:F81"/>
    <mergeCell ref="A74:F74"/>
    <mergeCell ref="A29:G29"/>
    <mergeCell ref="A30:C30"/>
    <mergeCell ref="A31:C31"/>
    <mergeCell ref="A32:C32"/>
    <mergeCell ref="A33:C33"/>
    <mergeCell ref="A68:E68"/>
    <mergeCell ref="A63:F63"/>
    <mergeCell ref="A56:F56"/>
    <mergeCell ref="A61:F61"/>
    <mergeCell ref="A1:G1"/>
    <mergeCell ref="A46:F46"/>
    <mergeCell ref="A51:F51"/>
    <mergeCell ref="A17:F17"/>
    <mergeCell ref="A21:F21"/>
    <mergeCell ref="A27:F27"/>
    <mergeCell ref="A10:F10"/>
    <mergeCell ref="A41:F41"/>
  </mergeCells>
  <conditionalFormatting sqref="A36:D40 F37:F39">
    <cfRule type="expression" dxfId="1" priority="47" stopIfTrue="1">
      <formula>AND($A36&lt;&gt;"COMPOSICAO",$A36&lt;&gt;"INSUMO",$A36&lt;&gt;"")</formula>
    </cfRule>
    <cfRule type="expression" dxfId="0" priority="48" stopIfTrue="1">
      <formula>AND(OR($A36="COMPOSICAO",$A36="INSUMO",$A36&lt;&gt;""),$A36&lt;&gt;"")</formula>
    </cfRule>
  </conditionalFormatting>
  <hyperlinks>
    <hyperlink ref="C65" r:id="rId1" xr:uid="{3690FE8F-5A68-4247-A871-57A29052C0F5}"/>
    <hyperlink ref="C66" r:id="rId2" xr:uid="{DC1E4B48-F3AE-4CAF-A6D6-9669A8811F41}"/>
    <hyperlink ref="C67" r:id="rId3" xr:uid="{71980CC0-DD6D-4A8E-8706-4C7409F8CD29}"/>
  </hyperlinks>
  <printOptions horizontalCentered="1"/>
  <pageMargins left="0.51181102362204722" right="0.51181102362204722" top="0.98425196850393704" bottom="0.98425196850393704" header="0.11811023622047245" footer="0.31496062992125984"/>
  <pageSetup paperSize="9" scale="73" fitToHeight="0" orientation="landscape" r:id="rId4"/>
  <headerFooter scaleWithDoc="0">
    <oddHeader>&amp;L&amp;G&amp;C&amp;"-,Negrito"PREFEITURA MUNICIPAL DE NOBRES&amp;R&amp;A</oddHeader>
    <oddFooter>&amp;C____________________________________________________
MAGNO SILVA BAHIA
CREA 121.754.849-1&amp;R&amp;P/&amp;N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RESUMO</vt:lpstr>
      <vt:lpstr>ORÇAMENTO</vt:lpstr>
      <vt:lpstr>CRONOGRAMA</vt:lpstr>
      <vt:lpstr>BDI</vt:lpstr>
      <vt:lpstr>MEMORIAL DE CÁLCULO 12-01</vt:lpstr>
      <vt:lpstr>COMPOSIÇÕES</vt:lpstr>
      <vt:lpstr>BDI!Area_de_impressao</vt:lpstr>
      <vt:lpstr>COMPOSIÇÕES!Area_de_impressao</vt:lpstr>
      <vt:lpstr>CRONOGRAMA!Area_de_impressao</vt:lpstr>
      <vt:lpstr>'MEMORIAL DE CÁLCULO 12-01'!Area_de_impressao</vt:lpstr>
      <vt:lpstr>ORÇAMENTO!Area_de_impressao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Magno Silva Bahia</dc:creator>
  <cp:lastModifiedBy>Magno Silva Bahia</cp:lastModifiedBy>
  <cp:lastPrinted>2023-01-13T20:26:13Z</cp:lastPrinted>
  <dcterms:created xsi:type="dcterms:W3CDTF">2021-02-03T14:51:33Z</dcterms:created>
  <dcterms:modified xsi:type="dcterms:W3CDTF">2023-01-13T20:28:51Z</dcterms:modified>
</cp:coreProperties>
</file>